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10.200\10.140\A - Beschaffung\1 - Tagesgeschäft\Beschaffung Allgemein2026\010-140-A-011-2026 Vergabe Reinigungsmaterial_mittel\"/>
    </mc:Choice>
  </mc:AlternateContent>
  <xr:revisionPtr revIDLastSave="0" documentId="13_ncr:1_{3365CD84-7E38-4F87-891A-5801D38BE52C}" xr6:coauthVersionLast="47" xr6:coauthVersionMax="47" xr10:uidLastSave="{00000000-0000-0000-0000-000000000000}"/>
  <bookViews>
    <workbookView xWindow="28680" yWindow="-120" windowWidth="29040" windowHeight="15720" xr2:uid="{00000000-000D-0000-FFFF-FFFF00000000}"/>
  </bookViews>
  <sheets>
    <sheet name="Bieterhinweise" sheetId="3" r:id="rId1"/>
    <sheet name="Bieterangaben_Skontoabzug" sheetId="4" r:id="rId2"/>
    <sheet name="Preisblatt" sheetId="1" r:id="rId3"/>
    <sheet name="Höchstmengen"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 i="5" l="1"/>
  <c r="E4" i="5"/>
  <c r="E5" i="5"/>
  <c r="E6" i="5"/>
  <c r="E7" i="5"/>
  <c r="E8" i="5"/>
  <c r="E9" i="5"/>
  <c r="E10" i="5"/>
  <c r="E12" i="5"/>
  <c r="E13" i="5"/>
  <c r="E14" i="5"/>
  <c r="E16" i="5"/>
  <c r="E17" i="5"/>
  <c r="E18" i="5"/>
  <c r="E19" i="5"/>
  <c r="E20" i="5"/>
  <c r="E21" i="5"/>
  <c r="E22" i="5"/>
  <c r="E23" i="5"/>
  <c r="E24" i="5"/>
  <c r="E26" i="5"/>
  <c r="E27" i="5"/>
  <c r="E28" i="5"/>
  <c r="E29" i="5"/>
  <c r="E30" i="5"/>
  <c r="E31" i="5"/>
  <c r="E32" i="5"/>
  <c r="E33" i="5"/>
  <c r="E35" i="5"/>
  <c r="E36" i="5"/>
  <c r="E37" i="5"/>
  <c r="E38" i="5"/>
  <c r="E39" i="5"/>
  <c r="E41" i="5"/>
  <c r="E42" i="5"/>
  <c r="E43" i="5"/>
  <c r="E44" i="5"/>
  <c r="E45" i="5"/>
  <c r="E46" i="5"/>
  <c r="E47" i="5"/>
  <c r="E48" i="5"/>
  <c r="E49" i="5"/>
  <c r="E51" i="5"/>
  <c r="E52" i="5"/>
  <c r="E53" i="5"/>
  <c r="E54" i="5"/>
  <c r="E55" i="5"/>
  <c r="E56" i="5"/>
  <c r="E57" i="5"/>
  <c r="E59" i="5"/>
  <c r="E60" i="5"/>
  <c r="E61" i="5"/>
  <c r="E62" i="5"/>
  <c r="E64" i="5"/>
  <c r="E65" i="5"/>
  <c r="E66" i="5"/>
  <c r="E67" i="5"/>
  <c r="E68" i="5"/>
  <c r="E69" i="5"/>
  <c r="E70" i="5"/>
  <c r="E71" i="5"/>
  <c r="E72" i="5"/>
  <c r="E73" i="5"/>
  <c r="E74" i="5"/>
  <c r="E75" i="5"/>
  <c r="E77" i="5"/>
  <c r="E79" i="5"/>
  <c r="E80" i="5"/>
  <c r="E82" i="5"/>
  <c r="E84" i="5"/>
  <c r="E85" i="5"/>
  <c r="E86" i="5"/>
  <c r="E87" i="5"/>
  <c r="E88" i="5"/>
  <c r="E89" i="5"/>
  <c r="E90" i="5"/>
  <c r="E91" i="5"/>
  <c r="E92" i="5"/>
  <c r="E93" i="5"/>
  <c r="E94" i="5"/>
  <c r="E96" i="5"/>
  <c r="E97" i="5"/>
  <c r="E98" i="5"/>
  <c r="E99" i="5"/>
  <c r="E100" i="5"/>
  <c r="E101" i="5"/>
  <c r="E103" i="5"/>
  <c r="E104" i="5"/>
  <c r="E105" i="5"/>
  <c r="E107" i="5"/>
  <c r="E108" i="5"/>
  <c r="E110" i="5"/>
  <c r="E111" i="5"/>
  <c r="E113" i="5"/>
  <c r="E114" i="5"/>
  <c r="E116" i="5"/>
  <c r="E117" i="5"/>
  <c r="E118" i="5"/>
  <c r="E119" i="5"/>
  <c r="E120" i="5"/>
  <c r="E122" i="5"/>
  <c r="E123" i="5"/>
  <c r="E124" i="5"/>
  <c r="E125" i="5"/>
  <c r="E126" i="5"/>
  <c r="E127" i="5"/>
  <c r="E128" i="5"/>
  <c r="E129" i="5"/>
  <c r="E130" i="5"/>
  <c r="E131" i="5"/>
  <c r="E132" i="5"/>
  <c r="E133" i="5"/>
  <c r="E134" i="5"/>
  <c r="E136" i="5"/>
  <c r="E138" i="5"/>
  <c r="E140" i="5"/>
  <c r="E142" i="5"/>
  <c r="E145" i="5"/>
  <c r="E148" i="5"/>
  <c r="E149" i="5"/>
  <c r="E150" i="5"/>
  <c r="E2" i="5"/>
  <c r="G153" i="1"/>
  <c r="G154" i="1" l="1"/>
  <c r="G155" i="1" s="1"/>
</calcChain>
</file>

<file path=xl/sharedStrings.xml><?xml version="1.0" encoding="utf-8"?>
<sst xmlns="http://schemas.openxmlformats.org/spreadsheetml/2006/main" count="602" uniqueCount="203">
  <si>
    <t>Einheit</t>
  </si>
  <si>
    <t>Produktname und Hersteller</t>
  </si>
  <si>
    <t>Einzelpreis in €</t>
  </si>
  <si>
    <t>Gesamtpreis in €</t>
  </si>
  <si>
    <t>Reinigermilch (flüssiges Scheuermittel)</t>
  </si>
  <si>
    <t>Flasche 1000ml</t>
  </si>
  <si>
    <t>Scheuerpulver</t>
  </si>
  <si>
    <t>Eimer 10 Kg</t>
  </si>
  <si>
    <t>Glasreiniger</t>
  </si>
  <si>
    <t>Pflegereiniger für Chrom und Edelstahl</t>
  </si>
  <si>
    <t>Parkett-Polish, für versiegelte Holzböden</t>
  </si>
  <si>
    <t>Kanister 5 L</t>
  </si>
  <si>
    <t>Kanister 10 L</t>
  </si>
  <si>
    <t>Vollwaschmittel mit mind. 2 Enzymen</t>
  </si>
  <si>
    <t>Spezialreiniger für Tische (Profi-Cleaner)</t>
  </si>
  <si>
    <t>Sprühflasche 1000 ml</t>
  </si>
  <si>
    <t>Schmutzradierer (Power-Pad) mind. 120 x 50 x 25 mm</t>
  </si>
  <si>
    <t>Stück</t>
  </si>
  <si>
    <t>Abwaschtücher, Baumwolle, ca. 40x40 cm</t>
  </si>
  <si>
    <t>Mikrofasertücher, ca. 40x40 cm, mind. 260gr./m²</t>
  </si>
  <si>
    <t>rot: WC's , Urinale u.ä</t>
  </si>
  <si>
    <t>gelb: sonstige Sanitäreinrichtungen (Waschbecken etc.)</t>
  </si>
  <si>
    <t>blau: allgemeine Oberflächen von Gegenständen</t>
  </si>
  <si>
    <t>Mikrofaseraufnehmer/-bodentuch, mind. 50x60 cm, mind. 240gr./m²</t>
  </si>
  <si>
    <t>Fenstertücher, mind. 40x40 cm (Vileda)</t>
  </si>
  <si>
    <t>Reinigungsschwämme, ca. 7x15 cm, mit grünen Pad, (grob)</t>
  </si>
  <si>
    <t>Reinigungsschwämme, ca. 7x15 cm, mit weißem Pad, (fein)</t>
  </si>
  <si>
    <t>Padscheiben für Einscheibenmaschinen Ø ca. 41 cm, grün (hart, schrubben)</t>
  </si>
  <si>
    <t>Padscheiben für Einscheibenmaschinen Ø ca. 41 cm, schwarz (sehr hart, schrubben)</t>
  </si>
  <si>
    <t>Padscheiben für Einscheibenmaschinen Ø ca. 50 cm, grün (hart, schrubben)</t>
  </si>
  <si>
    <t>Padscheiben für Einscheibenmaschinen Ø ca. 50 cm, schwarz (sehr hart, schrubben)</t>
  </si>
  <si>
    <t>Besenstiele, Ø 23,5 x 1400  mm, stabil, astfrei, Rundkopf</t>
  </si>
  <si>
    <t>Gerätestiele, Ø 28,0 x 1600 mm, stabil, astfrei, Rundkopf</t>
  </si>
  <si>
    <t>Stubenbesen, Kokos, 40 cm, mit Kunststoff-Stielhalter mind. 135g Besatz</t>
  </si>
  <si>
    <t>Stubenbesen, Mischung, 40 cm (fein), mit Kunststoff-Stielhalter mind. 240g Besatz</t>
  </si>
  <si>
    <t>Straßenbesen, 40 cm, Elaston mind. 290g Besatz</t>
  </si>
  <si>
    <t>Handfeger Holzkörper, Kokos, 28 cm, mind. 65g Besatz</t>
  </si>
  <si>
    <t>Handfeger Holzkörper, Mischung (fein), 28 cm mind. 65 g Besatz</t>
  </si>
  <si>
    <t>Kehrschaufeln, Metall, verzinkt, mit Holzgriff</t>
  </si>
  <si>
    <t>Kehrschaufeln, Kunststoff mit Gummilippe (Schaufelbreite mind. 21 cm)</t>
  </si>
  <si>
    <t>Gummiwischer, Metall, verzinkt, (Flitscher), 45cm</t>
  </si>
  <si>
    <t>Schrubber, hart, ca. 30 cm, Union, mit Kunststoff-Stielhalter</t>
  </si>
  <si>
    <t>Schrubber, weich, ca. 30 cm, Plastfiber, mit Kunststoff-Stielhalter</t>
  </si>
  <si>
    <t>Spinnenfeger/Rundkopf mit geschlitzer Borste mit separatem Teleskopstiel , ca 2m</t>
  </si>
  <si>
    <t>Heizungsbüste, U-Form, mit weichen, statischen Fransen</t>
  </si>
  <si>
    <t>Alustiel für Klapphalter, 1400 mm, stabile Ausführung</t>
  </si>
  <si>
    <t>Feuchtwischbezug, 50 cm, Kombination Baumwolle/Microfaser, getuftet, mind. 200 gr. /pro Mopp, mit mind. 4 Mikrofaserreinigungsstreifen</t>
  </si>
  <si>
    <t>Moppklapphalter, 60 cm, Drahtbügel</t>
  </si>
  <si>
    <t>Mopphalter, 110 cm, Drahtbügel</t>
  </si>
  <si>
    <t>Reinigungsmittel / -materialien</t>
  </si>
  <si>
    <t>Mülleimerbeutel, ca. 30 l, 49x60 cm, auf Rolle</t>
  </si>
  <si>
    <t>Rolle a 50 Beutel</t>
  </si>
  <si>
    <t>Müllsäcke, blau, 700x1100 mm, Typ 70, auf Rolle, mind. 45 my</t>
  </si>
  <si>
    <t>Rolle a 25 Beutel</t>
  </si>
  <si>
    <t>Müllsäcke, blau, 575x1000 mm</t>
  </si>
  <si>
    <t>Haushalts-Handschuhe, Neopren S, antibakteriell ausgerüstet, Doppelbeschichtung, CAT 3</t>
  </si>
  <si>
    <t>Paar</t>
  </si>
  <si>
    <t>Haushalts-Handschuhe, Neopren M, antibakteriell ausgerüstet, Doppelbeschichtung, CAT 3</t>
  </si>
  <si>
    <t>Innenhandschuhe, Baumwolle, Damengröße</t>
  </si>
  <si>
    <t>Innenhandschuhe, Baumwolle, Herrengröße</t>
  </si>
  <si>
    <t>Schutzbrille, mit Bügel</t>
  </si>
  <si>
    <t>Staubsaugerbeutel für Hitachi CV 200/300 P</t>
  </si>
  <si>
    <t>Staubsaugerbeutel für Sebo 370e</t>
  </si>
  <si>
    <t>Spülmittel, Sanitärstoffe u.ä.</t>
  </si>
  <si>
    <t>Handgeschirrspülmittel, Konzentrat (dickflüssig)</t>
  </si>
  <si>
    <t>Kanister a 10 L</t>
  </si>
  <si>
    <t>Spülmaschinen-Geschirrspülmittel, Pulver</t>
  </si>
  <si>
    <t>Eimer 10Kg</t>
  </si>
  <si>
    <t>Spülmaschinen-Geschirrspülmittel, flüssig, chlorfrei</t>
  </si>
  <si>
    <t>Spülmaschinen-Klarspüler</t>
  </si>
  <si>
    <t>Spülmaschinen-Tabs, mind. 5 in 1 , 50 x 20 g</t>
  </si>
  <si>
    <t>Karton a 50 Stk.</t>
  </si>
  <si>
    <t>10 L</t>
  </si>
  <si>
    <t>Beutel a 2 KG</t>
  </si>
  <si>
    <t>Spülmaschinensalz in Tablettenform</t>
  </si>
  <si>
    <t>Beutel a 25 KG</t>
  </si>
  <si>
    <t>Spülmaschinen-Pflegereiniger</t>
  </si>
  <si>
    <t>Flasche a 250 ml</t>
  </si>
  <si>
    <t>Riesen-Stahlwollekissen, verseift mind. 9 x 7 cm</t>
  </si>
  <si>
    <t>Stck.</t>
  </si>
  <si>
    <t>Topfreiniger, Edelstahlspirale, groß, 40gr.</t>
  </si>
  <si>
    <t>Spülbürsten, rund mit Schabekante, Kunststoff</t>
  </si>
  <si>
    <t>Handseife, 100gr.</t>
  </si>
  <si>
    <t>Cremeseife, dickflüssig, mind. Viskose 3.500 - 4.500 mPas</t>
  </si>
  <si>
    <t>Cremeseife für Spender Hostess N10</t>
  </si>
  <si>
    <t>Spenderpatrone 950 ml</t>
  </si>
  <si>
    <t>Cremeseife für Spender CWS Standard</t>
  </si>
  <si>
    <t>Cremeseife für Spender CWS</t>
  </si>
  <si>
    <t>Spenderpatrone 500 ml</t>
  </si>
  <si>
    <t>Schaumseife für Spender CWS</t>
  </si>
  <si>
    <t>Spenderpatrone 400 ml</t>
  </si>
  <si>
    <t>Flasche/Spenderpatrone 500 ml</t>
  </si>
  <si>
    <t>Flüssigseifen-Pumpspenderflaschen, 500 ml, leer</t>
  </si>
  <si>
    <t>Einmalhandschuhe, Vinyl, ungepudert, S, Premium-Qualität, lebensmittelgeprüft</t>
  </si>
  <si>
    <t>Spenderkarton a 100 Stck.</t>
  </si>
  <si>
    <t>Einmalhandschuhe, Vinyl, ungepudert, M, Premium-Qualität, lebensmittelgeprüft</t>
  </si>
  <si>
    <t>Einmalhandschuhe, Vinyl, ungepudert, L, Premium-Qualität, lebensmittelgeprüft</t>
  </si>
  <si>
    <t>Einmalhandschuhe, Vinyl, ungepudert, XL, Premium-Qualität, lebensmittelgeprüft</t>
  </si>
  <si>
    <t>Einmalhandschuhe, Vinyl, ungepudert, XXL , Premium-Qualität, lebensmittelgeprüft</t>
  </si>
  <si>
    <t>Einmal-Überziehschuhe, blau</t>
  </si>
  <si>
    <t>Packung a 100 Stck.</t>
  </si>
  <si>
    <t>Einmal-Waschhandschuhe, foliert</t>
  </si>
  <si>
    <t>Papierkörbe, ca. 18 l, rund</t>
  </si>
  <si>
    <t>Papierkörbe, ca. 30 l, rund</t>
  </si>
  <si>
    <t>Papiergreifzange, Stahldraht</t>
  </si>
  <si>
    <t>Vielzweckgreifer, mind. 100cm lang, eloxiertes Aluminium, Spannweite mind. 14 cm</t>
  </si>
  <si>
    <t>Sprühflasche (Blumensprüher), mit Pistolensprüher</t>
  </si>
  <si>
    <t>WC-Bürste mit Topfhalter, rund</t>
  </si>
  <si>
    <t>Hand-/Nagelbürsten, doppelseitig, Kunststoff</t>
  </si>
  <si>
    <t>Schmutzfangmatte, geschlossener Gummirücken, ca. 40x60 cm</t>
  </si>
  <si>
    <t>Schmutzfangmatte, geschlossener Gummirücken, ca. 90x150 cm</t>
  </si>
  <si>
    <t>Hygienebeutel</t>
  </si>
  <si>
    <t>-----</t>
  </si>
  <si>
    <t>./. Rabatt:</t>
  </si>
  <si>
    <t>______ %</t>
  </si>
  <si>
    <t>./. Skonto:</t>
  </si>
  <si>
    <t>Angebotspreis:</t>
  </si>
  <si>
    <t>19 %</t>
  </si>
  <si>
    <t>Angebotsendpreis:</t>
  </si>
  <si>
    <t>Randsortiment</t>
  </si>
  <si>
    <t>Tragen Sie bitte hier einen Rabatt für das Randsortiment ein ______________%</t>
  </si>
  <si>
    <t>Für Gewerbliche Spülmaschinen:</t>
  </si>
  <si>
    <t>2 KG</t>
  </si>
  <si>
    <t>Spülmaschinensalz, fein oder grob</t>
  </si>
  <si>
    <t>Klarspüler NEUTRAL 10 Ltr.</t>
  </si>
  <si>
    <t>Spezialsalz für Geschirrspülmaschinen, 2KG EN973, FEIN</t>
  </si>
  <si>
    <t>Spezialsalz für Geschirrspülmaschinen, 2KG EN973, GROB</t>
  </si>
  <si>
    <t>100 ml</t>
  </si>
  <si>
    <t>Schaumseife</t>
  </si>
  <si>
    <t>Konvektomaten - Entkalker</t>
  </si>
  <si>
    <t>Karton 8 Kg</t>
  </si>
  <si>
    <t>Spritzflasche 1000ml</t>
  </si>
  <si>
    <t>Sprühflasche 500 ml</t>
  </si>
  <si>
    <t>Staubtücher, Baumwolle, ca. 40x40 cm</t>
  </si>
  <si>
    <t>Aufnehmer, Baumwolle, ca. 60x70 cm</t>
  </si>
  <si>
    <t>Schwammtücher, mind. 25x31 cm</t>
  </si>
  <si>
    <t>Mülleimerbeutel, ca. 60 l, 60x72 cm, auf Rolle</t>
  </si>
  <si>
    <t>Handdesinfektionsmittel für Universalspender CWS, VAH und IHO , viruzid</t>
  </si>
  <si>
    <t>Spritzflasche 1000 ml</t>
  </si>
  <si>
    <t>Flächendesinfektionsmittel, gebrauchsfertig, VAH und IHO begrenzt viruzid +</t>
  </si>
  <si>
    <t>Treteimer (Hygiene) mit Deckel mind. 5L</t>
  </si>
  <si>
    <t>Konvektomaten - Reiniger - Intensiv Ph-wert 14, Konzentrat</t>
  </si>
  <si>
    <t>Haushalts-Hanschuhe, Neopren XXL, antibakteriell ausgerüstet, Doppelbeschichtung, CAT 3</t>
  </si>
  <si>
    <t>Haushalts-Hanschuhe, Neopren XL, antibakteriell ausgerüstet, Doppelbeschichtung, CAT 3</t>
  </si>
  <si>
    <t>Haushalts-Handschuhe, Neopren L, antibakteriell ausgerüstet, Doppelbeschichtung, CAT 3</t>
  </si>
  <si>
    <t>Sprühkopf passend für Flächendesinfektion</t>
  </si>
  <si>
    <t>Menge</t>
  </si>
  <si>
    <t>96.1</t>
  </si>
  <si>
    <t>Lieferbare Gebindeeinheit: 10-Liter Kanister</t>
  </si>
  <si>
    <t>Einsatzmenge in ml / 8 l Wasser (bitte eintragen):</t>
  </si>
  <si>
    <t>Leerflasche 1L , Kunststoff, mit Spritzdeckel, schrägsprühend</t>
  </si>
  <si>
    <t>Abfüllhahn für 10L-Kanister</t>
  </si>
  <si>
    <t>Dosierkopfaufsatz für Leerflaschen</t>
  </si>
  <si>
    <t xml:space="preserve">Feuchtwischbezug, 60 cm, Baumwolle, Druckknopfverschluss </t>
  </si>
  <si>
    <t>Feuchtwischbezug, 110 cm, Baumwolle, Druckknopfverschluss</t>
  </si>
  <si>
    <t>Produkte</t>
  </si>
  <si>
    <t>Pflegecreme, rückfettend, silikonfrei,sparsam im Gebrauch, Vakuumspender "ManuCare" oder gleichwertiger Art mit der selben Zusammensetzung der Inhaltsstoffe</t>
  </si>
  <si>
    <t>10 Liter / 12 Kg</t>
  </si>
  <si>
    <t>Eilfix GSM OC (ohne Chlor), 10Liter / 12 Kg Kanister</t>
  </si>
  <si>
    <t>Padscheiben für Einscheibenmaschinen Ø ca. 41 cm, weiß (weich, polieren)</t>
  </si>
  <si>
    <t>Padscheiben für Einscheibenmaschinen Ø ca. 41 cm, rot (weich, Zwischenreinigung)</t>
  </si>
  <si>
    <t>Padscheiben für Einscheibenmaschinen Ø ca. 50 cm, weiß (weich, polieren)</t>
  </si>
  <si>
    <t>Padscheiben für Einscheibenmaschinen Ø ca. 50 cm, rot (weich, Zwischenreinigung)</t>
  </si>
  <si>
    <t>grün: Einrichtung und Ausstattung in Küchenbereichen/ Desinfektionsarbeiten</t>
  </si>
  <si>
    <t>Moppklapphalter, 50 cm, Gelenk mit rostfreiem Metallstift, 800 - 850 g, Kunststoff</t>
  </si>
  <si>
    <t>Wassereimer, 5l rot</t>
  </si>
  <si>
    <t>Wassereimer, 10l rot</t>
  </si>
  <si>
    <t>Wassereimer, 5l blau</t>
  </si>
  <si>
    <t>Wassereimer, 10l blau</t>
  </si>
  <si>
    <t>Staubsaugerbeutel für Numatic Henry, Hepa-Flo Grün, Weiß 7 l</t>
  </si>
  <si>
    <t>x</t>
  </si>
  <si>
    <r>
      <t xml:space="preserve">Allzweckreiniger, gelbe Flüssigkeit, Citrusduft, salmiakfrei, Dosierung: 50 - 100ml /8 Liter Wasser, ohne Kennzeichnungspflicht. </t>
    </r>
    <r>
      <rPr>
        <u/>
        <sz val="10"/>
        <color theme="1"/>
        <rFont val="Arial"/>
        <family val="2"/>
      </rPr>
      <t>Verwendungszweck:</t>
    </r>
    <r>
      <rPr>
        <sz val="10"/>
        <color theme="1"/>
        <rFont val="Arial"/>
        <family val="2"/>
      </rPr>
      <t xml:space="preserve"> Rückstandsfreie Reinigung abwaschbarer Oberflächen und Böden</t>
    </r>
  </si>
  <si>
    <r>
      <t xml:space="preserve">Bodenreiniger/ Wischpflege, grüne Flüssigkeit, Polymer-Wischpflege, Dosierung: 20-150ml / 8 Liter Wasser, ohne Kennzeichnungspflicht. </t>
    </r>
    <r>
      <rPr>
        <u/>
        <sz val="10"/>
        <rFont val="Arial"/>
        <family val="2"/>
      </rPr>
      <t>Verwendungszweck:</t>
    </r>
    <r>
      <rPr>
        <sz val="10"/>
        <rFont val="Arial"/>
        <family val="2"/>
      </rPr>
      <t xml:space="preserve"> Unterhaltsreiniger mit Pflegeanteil für die tägliche Bodenreinigung</t>
    </r>
  </si>
  <si>
    <r>
      <t xml:space="preserve">Grundreiniger, halbtransparente Flüssigkeit, auch für Linoleum und Naturkautschuk geeignet PH Wert 10, ohne Pflegeanteile, ohne Kennzeichnungspflicht, </t>
    </r>
    <r>
      <rPr>
        <u/>
        <sz val="10"/>
        <rFont val="Arial"/>
        <family val="2"/>
      </rPr>
      <t>Verwendungszweck:</t>
    </r>
    <r>
      <rPr>
        <sz val="10"/>
        <rFont val="Arial"/>
        <family val="2"/>
      </rPr>
      <t xml:space="preserve"> Entfernung starker Verschmutzungen sowie alter Beschichtungen vor der Neueinpflege</t>
    </r>
  </si>
  <si>
    <r>
      <t xml:space="preserve">Beschichtungsmittel/Mehrzweck-emulsion, weiß / milchige Flüssigkeit, Polymerdispersion metallvernetzt mit Rutschhemmung, ohne Kennzeichnungspflicht, </t>
    </r>
    <r>
      <rPr>
        <u/>
        <sz val="10"/>
        <rFont val="Arial"/>
        <family val="2"/>
      </rPr>
      <t>Verwendungszweck:</t>
    </r>
    <r>
      <rPr>
        <sz val="10"/>
        <rFont val="Arial"/>
        <family val="2"/>
      </rPr>
      <t xml:space="preserve"> Neubeschichtung nach erfolgter Grundreinigung sowie als Wischpflege</t>
    </r>
  </si>
  <si>
    <r>
      <t xml:space="preserve">Sanitärreiniger, rötliche Flüssigkeit, Citrusduft, auf Amidosulfon-/ Zitronensäurebasis, Dosierung: 100 - 200ml /8 Liter Wasser, auch pur anwendbar,  ohne Kennzeichnungspflicht, </t>
    </r>
    <r>
      <rPr>
        <u/>
        <sz val="10"/>
        <rFont val="Arial"/>
        <family val="2"/>
      </rPr>
      <t>Verwendungszweck:</t>
    </r>
    <r>
      <rPr>
        <sz val="10"/>
        <rFont val="Arial"/>
        <family val="2"/>
      </rPr>
      <t xml:space="preserve"> Unterhalts- und Grundreinigung im Sanitärbereich</t>
    </r>
  </si>
  <si>
    <r>
      <rPr>
        <u/>
        <sz val="10"/>
        <color theme="1"/>
        <rFont val="Arial"/>
        <family val="2"/>
      </rPr>
      <t xml:space="preserve">Hinweis: </t>
    </r>
    <r>
      <rPr>
        <sz val="10"/>
        <color theme="1"/>
        <rFont val="Arial"/>
        <family val="2"/>
      </rPr>
      <t xml:space="preserve">Bodenreiniger, Grundreiniger und das Beschichtungsmittel müssen vom gleichen Hersteller sein, sodass sie aufeinander abgestimmt sind. </t>
    </r>
  </si>
  <si>
    <t>+ Mehrwertsteuer:</t>
  </si>
  <si>
    <t>Gesamtpreis ohne Mehrwertsteuer:</t>
  </si>
  <si>
    <t>Vergabeart:</t>
  </si>
  <si>
    <t>Öffentliche Ausschreibung</t>
  </si>
  <si>
    <t>Maßnahme:</t>
  </si>
  <si>
    <t>Hinweise an die Bieter:</t>
  </si>
  <si>
    <t>1.</t>
  </si>
  <si>
    <t>Tragen Sie bitte Ihre Angaben und Preise in die farblich markierten Zellen der Tabellenblätter ein.</t>
  </si>
  <si>
    <t>2.</t>
  </si>
  <si>
    <t>3.</t>
  </si>
  <si>
    <t>Die angebotenen Preise sind als Festpreise anzugeben, welche sämtliche Leistungen des Bieters 
einschließlich sonstiger Kosten und Lasten (Fracht, Verpackung) etc. umfassen.</t>
  </si>
  <si>
    <t>Ein Skontoabzug wird bei der Angebotsauswertung nur berücksichtigt, sofern ein Skontoabzug innerhalb von mindestens 21 Kalendertagen angeboten wird.
Bietet ein Bieter einen Skontoabzug an, hat er diesen in die farblich markierten Felder einzutragen.
Erfolgt in den Zeilen keine Eintragung durch den Bieter, wird das Angebot ohne SKontoabzug gewertet. Der eingetragene Skontoabzug wird übernommen und bei der Berechnung des Angebotsendpreises berücksichtigt.</t>
  </si>
  <si>
    <t>Die Bieter haben alle hinterlegten Berechnungsschritte und über Formeln errechnete Preise zu 
überprüfen. Für die Preisangaben und deren Vollständigkeit und Richtigkeit ist ausschließlich der Bieter verantwortlich.</t>
  </si>
  <si>
    <t>für die Stadt Marl 2026-2028</t>
  </si>
  <si>
    <t>Rahmenvertrag zur Lieferung von Reinigungsmaterialien und -mitteln</t>
  </si>
  <si>
    <t>Bitte Angaben in farblich gekennzeichnete Zeilen eintragen!</t>
  </si>
  <si>
    <t>Bietername und Anschrift:</t>
  </si>
  <si>
    <t>Ansprechpartner:</t>
  </si>
  <si>
    <t>Sofern vom Bieter ein Skontoabzug angeboten wird, ist dieser in den nachfolgenden Spalten
einzutragen:</t>
  </si>
  <si>
    <t>Skonto:</t>
  </si>
  <si>
    <t>%</t>
  </si>
  <si>
    <t>Kalendertage:</t>
  </si>
  <si>
    <t>Tage, 30 Tage netto</t>
  </si>
  <si>
    <t>Ein Skontoabzug wird bei der Auswertung der Angebote nur berücksichtigt, sofern ein Skontoabzug innerhalb von mindestens 21 Tagen eingeräumt wird.</t>
  </si>
  <si>
    <t>4.</t>
  </si>
  <si>
    <t>Höchstmengen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</si>
</sst>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6" formatCode="_-* #,##0_-;\-* #,##0_-;_-* &quot;-&quot;??_-;_-@_-"/>
  </numFmts>
  <fonts count="13" x14ac:knownFonts="1">
    <font>
      <sz val="11"/>
      <color theme="1"/>
      <name val="Calibri"/>
      <family val="2"/>
      <scheme val="minor"/>
    </font>
    <font>
      <b/>
      <sz val="10"/>
      <name val="Arial"/>
      <family val="2"/>
    </font>
    <font>
      <b/>
      <sz val="10"/>
      <color theme="1"/>
      <name val="Arial"/>
      <family val="2"/>
    </font>
    <font>
      <sz val="10"/>
      <name val="Arial"/>
      <family val="2"/>
    </font>
    <font>
      <sz val="10"/>
      <color theme="1"/>
      <name val="Arial"/>
      <family val="2"/>
    </font>
    <font>
      <u/>
      <sz val="10"/>
      <color theme="1"/>
      <name val="Arial"/>
      <family val="2"/>
    </font>
    <font>
      <u/>
      <sz val="10"/>
      <name val="Arial"/>
      <family val="2"/>
    </font>
    <font>
      <sz val="10"/>
      <color rgb="FF000000"/>
      <name val="Arial"/>
      <family val="2"/>
    </font>
    <font>
      <b/>
      <sz val="11"/>
      <color theme="1"/>
      <name val="Calibri"/>
      <family val="2"/>
      <scheme val="minor"/>
    </font>
    <font>
      <b/>
      <u/>
      <sz val="11"/>
      <color theme="1"/>
      <name val="Calibri"/>
      <family val="2"/>
      <scheme val="minor"/>
    </font>
    <font>
      <b/>
      <sz val="11"/>
      <color rgb="FFFF0000"/>
      <name val="Calibri"/>
      <family val="2"/>
      <scheme val="minor"/>
    </font>
    <font>
      <sz val="11"/>
      <color theme="1"/>
      <name val="Calibri"/>
      <family val="2"/>
      <scheme val="minor"/>
    </font>
    <font>
      <sz val="10"/>
      <color rgb="FFFF0000"/>
      <name val="Arial"/>
      <family val="2"/>
    </font>
  </fonts>
  <fills count="6">
    <fill>
      <patternFill patternType="none"/>
    </fill>
    <fill>
      <patternFill patternType="gray125"/>
    </fill>
    <fill>
      <patternFill patternType="solid">
        <fgColor theme="0" tint="-0.34998626667073579"/>
        <bgColor indexed="64"/>
      </patternFill>
    </fill>
    <fill>
      <patternFill patternType="solid">
        <fgColor theme="1"/>
        <bgColor indexed="64"/>
      </patternFill>
    </fill>
    <fill>
      <patternFill patternType="solid">
        <fgColor rgb="FFFFC00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style="medium">
        <color indexed="64"/>
      </bottom>
      <diagonal/>
    </border>
  </borders>
  <cellStyleXfs count="2">
    <xf numFmtId="0" fontId="0" fillId="0" borderId="0"/>
    <xf numFmtId="43" fontId="11" fillId="0" borderId="0" applyFont="0" applyFill="0" applyBorder="0" applyAlignment="0" applyProtection="0"/>
  </cellStyleXfs>
  <cellXfs count="59">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1" fillId="0" borderId="1" xfId="0" applyFont="1" applyFill="1" applyBorder="1" applyAlignment="1">
      <alignment horizontal="left"/>
    </xf>
    <xf numFmtId="0" fontId="2" fillId="3" borderId="1" xfId="0" applyFont="1" applyFill="1" applyBorder="1"/>
    <xf numFmtId="0" fontId="3" fillId="0" borderId="1" xfId="0" applyFont="1" applyBorder="1" applyAlignment="1">
      <alignment horizontal="center"/>
    </xf>
    <xf numFmtId="0" fontId="3" fillId="0" borderId="1" xfId="0" applyFont="1" applyBorder="1" applyAlignment="1">
      <alignment horizontal="left"/>
    </xf>
    <xf numFmtId="0" fontId="3" fillId="2" borderId="1" xfId="0" applyFont="1" applyFill="1" applyBorder="1" applyAlignment="1">
      <alignment horizontal="center"/>
    </xf>
    <xf numFmtId="0" fontId="3" fillId="2" borderId="1" xfId="0" applyFont="1" applyFill="1" applyBorder="1" applyAlignment="1">
      <alignment horizontal="left"/>
    </xf>
    <xf numFmtId="0" fontId="3" fillId="0" borderId="1" xfId="0" applyFont="1" applyBorder="1" applyAlignment="1">
      <alignment horizontal="left" wrapText="1"/>
    </xf>
    <xf numFmtId="0" fontId="3" fillId="0" borderId="1" xfId="0" applyFont="1" applyFill="1" applyBorder="1"/>
    <xf numFmtId="0" fontId="3" fillId="0" borderId="1" xfId="0" applyFont="1" applyFill="1" applyBorder="1" applyAlignment="1">
      <alignment horizontal="left"/>
    </xf>
    <xf numFmtId="0" fontId="4" fillId="0" borderId="1" xfId="0" applyFont="1" applyBorder="1" applyAlignment="1">
      <alignment horizontal="center"/>
    </xf>
    <xf numFmtId="0" fontId="4" fillId="0" borderId="1" xfId="0" applyFont="1" applyBorder="1" applyAlignment="1">
      <alignment horizontal="left" wrapText="1"/>
    </xf>
    <xf numFmtId="0" fontId="4" fillId="0" borderId="1" xfId="0" applyFont="1" applyBorder="1" applyAlignment="1">
      <alignment horizontal="left"/>
    </xf>
    <xf numFmtId="0" fontId="3" fillId="2" borderId="1" xfId="0" applyFont="1" applyFill="1" applyBorder="1"/>
    <xf numFmtId="0" fontId="4" fillId="0" borderId="1" xfId="0" applyFont="1" applyBorder="1" applyAlignment="1">
      <alignment vertical="center" wrapText="1"/>
    </xf>
    <xf numFmtId="49" fontId="4"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7" fillId="0" borderId="1" xfId="0" applyFont="1" applyBorder="1" applyAlignment="1">
      <alignment vertical="center" wrapText="1"/>
    </xf>
    <xf numFmtId="49" fontId="4" fillId="0" borderId="1" xfId="0" applyNumberFormat="1" applyFont="1" applyBorder="1" applyAlignment="1">
      <alignment vertical="center"/>
    </xf>
    <xf numFmtId="49" fontId="4" fillId="0" borderId="1" xfId="0" applyNumberFormat="1" applyFont="1" applyBorder="1" applyAlignment="1">
      <alignment horizontal="left" vertical="center"/>
    </xf>
    <xf numFmtId="0" fontId="4" fillId="2" borderId="1" xfId="0" applyFont="1" applyFill="1" applyBorder="1" applyAlignment="1">
      <alignment horizontal="center"/>
    </xf>
    <xf numFmtId="0" fontId="3" fillId="2" borderId="1" xfId="0" applyFont="1" applyFill="1" applyBorder="1" applyAlignment="1"/>
    <xf numFmtId="49" fontId="4" fillId="0" borderId="1" xfId="0" applyNumberFormat="1" applyFont="1" applyBorder="1" applyAlignment="1">
      <alignment horizontal="center" vertical="top" wrapText="1"/>
    </xf>
    <xf numFmtId="49" fontId="4" fillId="0" borderId="1" xfId="0" applyNumberFormat="1" applyFont="1" applyBorder="1" applyAlignment="1">
      <alignment horizontal="center" vertical="center" wrapText="1"/>
    </xf>
    <xf numFmtId="0" fontId="4" fillId="0" borderId="1" xfId="0" applyFont="1" applyBorder="1"/>
    <xf numFmtId="0" fontId="2" fillId="0" borderId="0" xfId="0" applyFont="1"/>
    <xf numFmtId="49" fontId="2" fillId="0" borderId="1" xfId="0" applyNumberFormat="1" applyFont="1" applyBorder="1"/>
    <xf numFmtId="0" fontId="0" fillId="0" borderId="2" xfId="0" applyBorder="1"/>
    <xf numFmtId="0" fontId="8" fillId="0" borderId="0" xfId="0" applyFont="1"/>
    <xf numFmtId="0" fontId="0" fillId="0" borderId="0" xfId="0" applyAlignment="1">
      <alignment horizontal="left" vertical="top"/>
    </xf>
    <xf numFmtId="0" fontId="0" fillId="0" borderId="0" xfId="0" applyAlignment="1">
      <alignment vertical="top"/>
    </xf>
    <xf numFmtId="0" fontId="10" fillId="0" borderId="0" xfId="0" applyFont="1"/>
    <xf numFmtId="0" fontId="0" fillId="4" borderId="3" xfId="0" applyFill="1" applyBorder="1"/>
    <xf numFmtId="0" fontId="0" fillId="0" borderId="0" xfId="0" applyAlignment="1">
      <alignment horizontal="left" vertical="top" wrapText="1"/>
    </xf>
    <xf numFmtId="0" fontId="0" fillId="0" borderId="0" xfId="0" applyAlignment="1">
      <alignment horizontal="left" vertical="top"/>
    </xf>
    <xf numFmtId="0" fontId="8" fillId="0" borderId="0" xfId="0" applyFont="1" applyAlignment="1">
      <alignment horizontal="left"/>
    </xf>
    <xf numFmtId="0" fontId="9" fillId="0" borderId="0" xfId="0" applyFont="1" applyAlignment="1">
      <alignment horizontal="left"/>
    </xf>
    <xf numFmtId="0" fontId="0" fillId="4" borderId="3" xfId="0" applyFill="1" applyBorder="1" applyAlignment="1">
      <alignment horizontal="center"/>
    </xf>
    <xf numFmtId="0" fontId="0" fillId="4" borderId="4" xfId="0" applyFill="1" applyBorder="1" applyAlignment="1">
      <alignment horizontal="center"/>
    </xf>
    <xf numFmtId="0" fontId="0" fillId="0" borderId="0" xfId="0" applyAlignment="1">
      <alignment horizontal="left" wrapText="1"/>
    </xf>
    <xf numFmtId="0" fontId="10" fillId="0" borderId="0" xfId="0" applyFont="1" applyAlignment="1">
      <alignment horizontal="left" wrapText="1"/>
    </xf>
    <xf numFmtId="166" fontId="4" fillId="0" borderId="1" xfId="1" applyNumberFormat="1" applyFont="1" applyBorder="1"/>
    <xf numFmtId="166" fontId="4" fillId="2" borderId="1" xfId="1" applyNumberFormat="1" applyFont="1" applyFill="1" applyBorder="1" applyAlignment="1">
      <alignment horizontal="center"/>
    </xf>
    <xf numFmtId="0" fontId="4" fillId="5" borderId="1" xfId="0" applyFont="1" applyFill="1" applyBorder="1" applyAlignment="1">
      <alignment horizontal="left" vertical="center"/>
    </xf>
    <xf numFmtId="0" fontId="2" fillId="5" borderId="1" xfId="0" applyFont="1" applyFill="1" applyBorder="1" applyAlignment="1">
      <alignment horizontal="left" vertical="center"/>
    </xf>
    <xf numFmtId="0" fontId="2" fillId="5" borderId="1" xfId="0" applyFont="1" applyFill="1" applyBorder="1" applyAlignment="1">
      <alignment horizontal="left" vertical="center" wrapText="1"/>
    </xf>
    <xf numFmtId="0" fontId="4" fillId="0" borderId="0" xfId="0" applyFont="1"/>
    <xf numFmtId="0" fontId="4" fillId="4" borderId="1" xfId="0" applyFont="1" applyFill="1" applyBorder="1"/>
    <xf numFmtId="0" fontId="4" fillId="2" borderId="1" xfId="0" applyFont="1" applyFill="1" applyBorder="1"/>
    <xf numFmtId="0" fontId="12" fillId="0" borderId="1" xfId="0" applyFont="1" applyBorder="1"/>
    <xf numFmtId="0" fontId="4" fillId="3" borderId="1" xfId="0" applyFont="1" applyFill="1" applyBorder="1"/>
    <xf numFmtId="0" fontId="4" fillId="3" borderId="1" xfId="0" applyFont="1" applyFill="1" applyBorder="1" applyAlignment="1">
      <alignment horizontal="center"/>
    </xf>
    <xf numFmtId="49" fontId="4" fillId="2" borderId="1" xfId="0" applyNumberFormat="1" applyFont="1" applyFill="1" applyBorder="1"/>
    <xf numFmtId="49" fontId="4" fillId="2" borderId="1" xfId="0" applyNumberFormat="1" applyFont="1" applyFill="1" applyBorder="1" applyAlignment="1">
      <alignment horizontal="center"/>
    </xf>
    <xf numFmtId="49" fontId="4" fillId="0" borderId="1" xfId="0" applyNumberFormat="1" applyFont="1" applyBorder="1"/>
    <xf numFmtId="164" fontId="4" fillId="4" borderId="1" xfId="0" applyNumberFormat="1" applyFont="1" applyFill="1" applyBorder="1"/>
    <xf numFmtId="0" fontId="4" fillId="0" borderId="0" xfId="0" applyFont="1" applyAlignment="1">
      <alignment horizont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A657F-23A5-4BD6-A843-BBDFE37FD793}">
  <sheetPr>
    <tabColor rgb="FFFF0000"/>
  </sheetPr>
  <dimension ref="A1:H16"/>
  <sheetViews>
    <sheetView showGridLines="0" tabSelected="1" view="pageLayout" zoomScaleNormal="100" workbookViewId="0"/>
  </sheetViews>
  <sheetFormatPr baseColWidth="10" defaultRowHeight="15" x14ac:dyDescent="0.25"/>
  <cols>
    <col min="1" max="1" width="2.5703125" customWidth="1"/>
    <col min="2" max="2" width="9.140625" customWidth="1"/>
    <col min="7" max="7" width="17.5703125" customWidth="1"/>
  </cols>
  <sheetData>
    <row r="1" spans="1:8" x14ac:dyDescent="0.25">
      <c r="A1" s="29"/>
      <c r="B1" s="29"/>
      <c r="C1" s="29"/>
      <c r="D1" s="29"/>
      <c r="E1" s="29"/>
      <c r="F1" s="29"/>
      <c r="G1" s="29"/>
      <c r="H1" s="29"/>
    </row>
    <row r="2" spans="1:8" x14ac:dyDescent="0.25">
      <c r="A2" s="37" t="s">
        <v>179</v>
      </c>
      <c r="B2" s="37"/>
      <c r="C2" s="30" t="s">
        <v>180</v>
      </c>
    </row>
    <row r="3" spans="1:8" x14ac:dyDescent="0.25">
      <c r="A3" s="30"/>
      <c r="C3" s="30"/>
    </row>
    <row r="4" spans="1:8" x14ac:dyDescent="0.25">
      <c r="A4" s="37" t="s">
        <v>181</v>
      </c>
      <c r="B4" s="37"/>
      <c r="C4" s="30" t="s">
        <v>191</v>
      </c>
    </row>
    <row r="5" spans="1:8" x14ac:dyDescent="0.25">
      <c r="C5" s="30" t="s">
        <v>190</v>
      </c>
    </row>
    <row r="8" spans="1:8" x14ac:dyDescent="0.25">
      <c r="A8" s="38" t="s">
        <v>182</v>
      </c>
      <c r="B8" s="38"/>
      <c r="C8" s="38"/>
      <c r="D8" s="38"/>
      <c r="E8" s="38"/>
      <c r="F8" s="38"/>
      <c r="G8" s="38"/>
      <c r="H8" s="38"/>
    </row>
    <row r="10" spans="1:8" x14ac:dyDescent="0.25">
      <c r="A10" t="s">
        <v>183</v>
      </c>
      <c r="B10" s="36" t="s">
        <v>184</v>
      </c>
      <c r="C10" s="36"/>
      <c r="D10" s="36"/>
      <c r="E10" s="36"/>
      <c r="F10" s="36"/>
      <c r="G10" s="36"/>
      <c r="H10" s="36"/>
    </row>
    <row r="12" spans="1:8" ht="30.75" customHeight="1" x14ac:dyDescent="0.25">
      <c r="A12" s="31" t="s">
        <v>185</v>
      </c>
      <c r="B12" s="35" t="s">
        <v>187</v>
      </c>
      <c r="C12" s="36"/>
      <c r="D12" s="36"/>
      <c r="E12" s="36"/>
      <c r="F12" s="36"/>
      <c r="G12" s="36"/>
      <c r="H12" s="36"/>
    </row>
    <row r="14" spans="1:8" ht="90" customHeight="1" x14ac:dyDescent="0.25">
      <c r="A14" s="31" t="s">
        <v>186</v>
      </c>
      <c r="B14" s="35" t="s">
        <v>188</v>
      </c>
      <c r="C14" s="35"/>
      <c r="D14" s="35"/>
      <c r="E14" s="35"/>
      <c r="F14" s="35"/>
      <c r="G14" s="35"/>
      <c r="H14" s="35"/>
    </row>
    <row r="16" spans="1:8" ht="45.75" customHeight="1" x14ac:dyDescent="0.25">
      <c r="A16" s="32" t="s">
        <v>201</v>
      </c>
      <c r="B16" s="35" t="s">
        <v>189</v>
      </c>
      <c r="C16" s="35"/>
      <c r="D16" s="35"/>
      <c r="E16" s="35"/>
      <c r="F16" s="35"/>
      <c r="G16" s="35"/>
      <c r="H16" s="35"/>
    </row>
  </sheetData>
  <sheetProtection algorithmName="SHA-512" hashValue="xP6a/LLgYmtUc4CTM+xG8trSQDsURcmg5nJzTuGeNfJWWpNII6SPfdmSJ7hk2OyS1ZdE7wzRBPv43eR37V0wpw==" saltValue="mSwVJywqKaUxKzq07lNShg==" spinCount="100000" sheet="1" objects="1" scenarios="1"/>
  <mergeCells count="7">
    <mergeCell ref="B12:H12"/>
    <mergeCell ref="B14:H14"/>
    <mergeCell ref="B16:H16"/>
    <mergeCell ref="A2:B2"/>
    <mergeCell ref="A4:B4"/>
    <mergeCell ref="A8:H8"/>
    <mergeCell ref="B10:H10"/>
  </mergeCells>
  <pageMargins left="0.7" right="0.7" top="1.125" bottom="0.78740157499999996" header="0.3" footer="0.3"/>
  <pageSetup paperSize="9" orientation="portrait" r:id="rId1"/>
  <headerFooter>
    <oddHeader>&amp;L&amp;"-,Fett"&amp;K00-046Anlage L2 - Preisblatt
Öffentliche Ausschreibung
Vergabemaßnahme: Rahmenvertrag zur Lieferung von Reinigungsmaterialien und -mitteln für die Stadt Marl 2026-2028</oddHeader>
    <oddFooter>&amp;LStadt Marl - Version 1.0&amp;RSeite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FA817-C02D-4476-90CF-CC3BD932E76D}">
  <sheetPr>
    <tabColor theme="9" tint="0.59999389629810485"/>
  </sheetPr>
  <dimension ref="A1:G18"/>
  <sheetViews>
    <sheetView showGridLines="0" view="pageLayout" zoomScaleNormal="100" workbookViewId="0"/>
  </sheetViews>
  <sheetFormatPr baseColWidth="10" defaultRowHeight="15" x14ac:dyDescent="0.25"/>
  <cols>
    <col min="1" max="2" width="11.7109375" customWidth="1"/>
    <col min="7" max="7" width="16.85546875" customWidth="1"/>
  </cols>
  <sheetData>
    <row r="1" spans="1:7" x14ac:dyDescent="0.25">
      <c r="A1" s="29"/>
      <c r="B1" s="29"/>
      <c r="C1" s="29"/>
      <c r="D1" s="29"/>
      <c r="E1" s="29"/>
      <c r="F1" s="29"/>
      <c r="G1" s="29"/>
    </row>
    <row r="2" spans="1:7" x14ac:dyDescent="0.25">
      <c r="A2" s="33" t="s">
        <v>192</v>
      </c>
    </row>
    <row r="5" spans="1:7" ht="28.35" customHeight="1" thickBot="1" x14ac:dyDescent="0.3">
      <c r="A5" s="30" t="s">
        <v>193</v>
      </c>
      <c r="C5" s="39"/>
      <c r="D5" s="39"/>
      <c r="E5" s="39"/>
      <c r="F5" s="39"/>
      <c r="G5" s="39"/>
    </row>
    <row r="6" spans="1:7" ht="28.35" customHeight="1" thickBot="1" x14ac:dyDescent="0.3">
      <c r="A6" s="30"/>
      <c r="C6" s="40"/>
      <c r="D6" s="40"/>
      <c r="E6" s="40"/>
      <c r="F6" s="40"/>
      <c r="G6" s="40"/>
    </row>
    <row r="7" spans="1:7" x14ac:dyDescent="0.25">
      <c r="A7" s="30"/>
    </row>
    <row r="8" spans="1:7" x14ac:dyDescent="0.25">
      <c r="A8" s="30"/>
    </row>
    <row r="9" spans="1:7" ht="28.35" customHeight="1" thickBot="1" x14ac:dyDescent="0.3">
      <c r="A9" s="30" t="s">
        <v>194</v>
      </c>
      <c r="C9" s="39"/>
      <c r="D9" s="39"/>
      <c r="E9" s="39"/>
      <c r="F9" s="39"/>
      <c r="G9" s="39"/>
    </row>
    <row r="12" spans="1:7" ht="28.5" customHeight="1" x14ac:dyDescent="0.25">
      <c r="A12" s="41" t="s">
        <v>195</v>
      </c>
      <c r="B12" s="41"/>
      <c r="C12" s="41"/>
      <c r="D12" s="41"/>
      <c r="E12" s="41"/>
      <c r="F12" s="41"/>
      <c r="G12" s="41"/>
    </row>
    <row r="14" spans="1:7" ht="15.75" thickBot="1" x14ac:dyDescent="0.3">
      <c r="A14" s="30" t="s">
        <v>196</v>
      </c>
      <c r="C14" s="34"/>
      <c r="D14" t="s">
        <v>197</v>
      </c>
    </row>
    <row r="15" spans="1:7" x14ac:dyDescent="0.25">
      <c r="A15" s="30"/>
    </row>
    <row r="16" spans="1:7" ht="15.75" thickBot="1" x14ac:dyDescent="0.3">
      <c r="A16" s="30" t="s">
        <v>198</v>
      </c>
      <c r="C16" s="34"/>
      <c r="D16" t="s">
        <v>199</v>
      </c>
    </row>
    <row r="18" spans="1:7" ht="29.25" customHeight="1" x14ac:dyDescent="0.25">
      <c r="A18" s="42" t="s">
        <v>200</v>
      </c>
      <c r="B18" s="42"/>
      <c r="C18" s="42"/>
      <c r="D18" s="42"/>
      <c r="E18" s="42"/>
      <c r="F18" s="42"/>
      <c r="G18" s="42"/>
    </row>
  </sheetData>
  <sheetProtection algorithmName="SHA-512" hashValue="1fhNhYJyk5RekHA2RYPlDNdVz1DpXJf2QnSmAOu58LLM49omk6sOFFV4fELFJRFqdC/pNW/TE4hJKVf7Ryv9LA==" saltValue="bhUHDL6UGUkfhyMnzSfCvw==" spinCount="100000" sheet="1" objects="1" scenarios="1"/>
  <mergeCells count="5">
    <mergeCell ref="C5:G5"/>
    <mergeCell ref="C6:G6"/>
    <mergeCell ref="C9:G9"/>
    <mergeCell ref="A12:G12"/>
    <mergeCell ref="A18:G18"/>
  </mergeCells>
  <pageMargins left="0.7" right="0.7" top="1.15625" bottom="0.78740157499999996" header="0.3" footer="0.3"/>
  <pageSetup paperSize="9" orientation="portrait" r:id="rId1"/>
  <headerFooter>
    <oddHeader>&amp;L&amp;"-,Fett"&amp;K00-048Anlage L2 - Preisblatt
Öffentliche Ausschreibung
Vergabemaßnahme: Rahmenvertrag zur Lieferung von Reinigungsmaterialien und -mitteln für die Stadt Marl 2026-2028</oddHeader>
    <oddFooter>&amp;LStadt Marl - Version 1.0&amp;CBieterangaben&amp;RSeite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G159"/>
  <sheetViews>
    <sheetView view="pageLayout" zoomScaleNormal="80" workbookViewId="0"/>
  </sheetViews>
  <sheetFormatPr baseColWidth="10" defaultRowHeight="12.75" x14ac:dyDescent="0.2"/>
  <cols>
    <col min="1" max="1" width="6.140625" style="48" bestFit="1" customWidth="1"/>
    <col min="2" max="2" width="86.140625" style="48" bestFit="1" customWidth="1"/>
    <col min="3" max="3" width="24.5703125" style="48" customWidth="1"/>
    <col min="4" max="4" width="8" style="48" bestFit="1" customWidth="1"/>
    <col min="5" max="5" width="19" style="48" bestFit="1" customWidth="1"/>
    <col min="6" max="6" width="14.28515625" style="48" customWidth="1"/>
    <col min="7" max="7" width="13.5703125" style="48" customWidth="1"/>
    <col min="8" max="16384" width="11.42578125" style="48"/>
  </cols>
  <sheetData>
    <row r="1" spans="1:7" ht="25.5" x14ac:dyDescent="0.2">
      <c r="A1" s="45"/>
      <c r="B1" s="46" t="s">
        <v>155</v>
      </c>
      <c r="C1" s="46" t="s">
        <v>0</v>
      </c>
      <c r="D1" s="47" t="s">
        <v>146</v>
      </c>
      <c r="E1" s="47" t="s">
        <v>1</v>
      </c>
      <c r="F1" s="47" t="s">
        <v>2</v>
      </c>
      <c r="G1" s="47" t="s">
        <v>3</v>
      </c>
    </row>
    <row r="2" spans="1:7" x14ac:dyDescent="0.2">
      <c r="A2" s="5">
        <v>1</v>
      </c>
      <c r="B2" s="6" t="s">
        <v>4</v>
      </c>
      <c r="C2" s="6" t="s">
        <v>5</v>
      </c>
      <c r="D2" s="12">
        <v>164</v>
      </c>
      <c r="E2" s="26"/>
      <c r="F2" s="49"/>
      <c r="G2" s="49"/>
    </row>
    <row r="3" spans="1:7" x14ac:dyDescent="0.2">
      <c r="A3" s="5">
        <v>2</v>
      </c>
      <c r="B3" s="6" t="s">
        <v>6</v>
      </c>
      <c r="C3" s="6" t="s">
        <v>7</v>
      </c>
      <c r="D3" s="12">
        <v>3</v>
      </c>
      <c r="E3" s="26"/>
      <c r="F3" s="49"/>
      <c r="G3" s="49"/>
    </row>
    <row r="4" spans="1:7" x14ac:dyDescent="0.2">
      <c r="A4" s="5">
        <v>3</v>
      </c>
      <c r="B4" s="6" t="s">
        <v>8</v>
      </c>
      <c r="C4" s="6" t="s">
        <v>131</v>
      </c>
      <c r="D4" s="12">
        <v>211</v>
      </c>
      <c r="E4" s="26"/>
      <c r="F4" s="49"/>
      <c r="G4" s="49"/>
    </row>
    <row r="5" spans="1:7" x14ac:dyDescent="0.2">
      <c r="A5" s="5">
        <v>4</v>
      </c>
      <c r="B5" s="6" t="s">
        <v>9</v>
      </c>
      <c r="C5" s="6" t="s">
        <v>132</v>
      </c>
      <c r="D5" s="12">
        <v>84</v>
      </c>
      <c r="E5" s="26"/>
      <c r="F5" s="49"/>
      <c r="G5" s="49"/>
    </row>
    <row r="6" spans="1:7" x14ac:dyDescent="0.2">
      <c r="A6" s="5">
        <v>5</v>
      </c>
      <c r="B6" s="6" t="s">
        <v>10</v>
      </c>
      <c r="C6" s="6" t="s">
        <v>12</v>
      </c>
      <c r="D6" s="12">
        <v>28</v>
      </c>
      <c r="E6" s="26"/>
      <c r="F6" s="49"/>
      <c r="G6" s="49"/>
    </row>
    <row r="7" spans="1:7" x14ac:dyDescent="0.2">
      <c r="A7" s="5">
        <v>6</v>
      </c>
      <c r="B7" s="6" t="s">
        <v>13</v>
      </c>
      <c r="C7" s="6" t="s">
        <v>130</v>
      </c>
      <c r="D7" s="12">
        <v>160</v>
      </c>
      <c r="E7" s="26"/>
      <c r="F7" s="49"/>
      <c r="G7" s="49"/>
    </row>
    <row r="8" spans="1:7" x14ac:dyDescent="0.2">
      <c r="A8" s="5">
        <v>7</v>
      </c>
      <c r="B8" s="6" t="s">
        <v>14</v>
      </c>
      <c r="C8" s="6" t="s">
        <v>15</v>
      </c>
      <c r="D8" s="12">
        <v>257</v>
      </c>
      <c r="E8" s="26"/>
      <c r="F8" s="49"/>
      <c r="G8" s="49"/>
    </row>
    <row r="9" spans="1:7" x14ac:dyDescent="0.2">
      <c r="A9" s="5">
        <v>8</v>
      </c>
      <c r="B9" s="6" t="s">
        <v>14</v>
      </c>
      <c r="C9" s="6" t="s">
        <v>12</v>
      </c>
      <c r="D9" s="12">
        <v>67</v>
      </c>
      <c r="E9" s="26"/>
      <c r="F9" s="49"/>
      <c r="G9" s="49"/>
    </row>
    <row r="10" spans="1:7" x14ac:dyDescent="0.2">
      <c r="A10" s="5">
        <v>9</v>
      </c>
      <c r="B10" s="6" t="s">
        <v>16</v>
      </c>
      <c r="C10" s="6" t="s">
        <v>17</v>
      </c>
      <c r="D10" s="12">
        <v>743</v>
      </c>
      <c r="E10" s="26"/>
      <c r="F10" s="49"/>
      <c r="G10" s="49"/>
    </row>
    <row r="11" spans="1:7" x14ac:dyDescent="0.2">
      <c r="A11" s="1"/>
      <c r="B11" s="2"/>
      <c r="C11" s="2"/>
      <c r="D11" s="22"/>
      <c r="E11" s="50"/>
      <c r="F11" s="50"/>
      <c r="G11" s="50"/>
    </row>
    <row r="12" spans="1:7" x14ac:dyDescent="0.2">
      <c r="A12" s="5">
        <v>10</v>
      </c>
      <c r="B12" s="6" t="s">
        <v>133</v>
      </c>
      <c r="C12" s="6" t="s">
        <v>17</v>
      </c>
      <c r="D12" s="12">
        <v>133</v>
      </c>
      <c r="E12" s="26"/>
      <c r="F12" s="49"/>
      <c r="G12" s="49"/>
    </row>
    <row r="13" spans="1:7" x14ac:dyDescent="0.2">
      <c r="A13" s="5">
        <v>11</v>
      </c>
      <c r="B13" s="6" t="s">
        <v>18</v>
      </c>
      <c r="C13" s="6" t="s">
        <v>17</v>
      </c>
      <c r="D13" s="12">
        <v>310</v>
      </c>
      <c r="E13" s="26"/>
      <c r="F13" s="49"/>
      <c r="G13" s="49"/>
    </row>
    <row r="14" spans="1:7" x14ac:dyDescent="0.2">
      <c r="A14" s="5">
        <v>12</v>
      </c>
      <c r="B14" s="6" t="s">
        <v>134</v>
      </c>
      <c r="C14" s="6" t="s">
        <v>17</v>
      </c>
      <c r="D14" s="12">
        <v>141</v>
      </c>
      <c r="E14" s="26"/>
      <c r="F14" s="49"/>
      <c r="G14" s="49"/>
    </row>
    <row r="15" spans="1:7" x14ac:dyDescent="0.2">
      <c r="A15" s="7">
        <v>13</v>
      </c>
      <c r="B15" s="8" t="s">
        <v>19</v>
      </c>
      <c r="C15" s="8"/>
      <c r="D15" s="22"/>
      <c r="E15" s="50"/>
      <c r="F15" s="50"/>
      <c r="G15" s="50"/>
    </row>
    <row r="16" spans="1:7" x14ac:dyDescent="0.2">
      <c r="A16" s="5"/>
      <c r="B16" s="6" t="s">
        <v>20</v>
      </c>
      <c r="C16" s="6" t="s">
        <v>17</v>
      </c>
      <c r="D16" s="12">
        <v>577</v>
      </c>
      <c r="E16" s="26"/>
      <c r="F16" s="49"/>
      <c r="G16" s="49"/>
    </row>
    <row r="17" spans="1:7" x14ac:dyDescent="0.2">
      <c r="A17" s="5"/>
      <c r="B17" s="6" t="s">
        <v>21</v>
      </c>
      <c r="C17" s="6" t="s">
        <v>17</v>
      </c>
      <c r="D17" s="12">
        <v>643</v>
      </c>
      <c r="E17" s="26"/>
      <c r="F17" s="49"/>
      <c r="G17" s="49"/>
    </row>
    <row r="18" spans="1:7" x14ac:dyDescent="0.2">
      <c r="A18" s="5"/>
      <c r="B18" s="6" t="s">
        <v>22</v>
      </c>
      <c r="C18" s="6" t="s">
        <v>17</v>
      </c>
      <c r="D18" s="12">
        <v>797</v>
      </c>
      <c r="E18" s="26"/>
      <c r="F18" s="49"/>
      <c r="G18" s="49"/>
    </row>
    <row r="19" spans="1:7" x14ac:dyDescent="0.2">
      <c r="A19" s="5"/>
      <c r="B19" s="6" t="s">
        <v>163</v>
      </c>
      <c r="C19" s="6" t="s">
        <v>17</v>
      </c>
      <c r="D19" s="12">
        <v>719</v>
      </c>
      <c r="E19" s="26"/>
      <c r="F19" s="49"/>
      <c r="G19" s="49"/>
    </row>
    <row r="20" spans="1:7" x14ac:dyDescent="0.2">
      <c r="A20" s="5">
        <v>14</v>
      </c>
      <c r="B20" s="6" t="s">
        <v>23</v>
      </c>
      <c r="C20" s="6" t="s">
        <v>17</v>
      </c>
      <c r="D20" s="12">
        <v>295</v>
      </c>
      <c r="E20" s="26"/>
      <c r="F20" s="49"/>
      <c r="G20" s="49"/>
    </row>
    <row r="21" spans="1:7" x14ac:dyDescent="0.2">
      <c r="A21" s="5">
        <v>15</v>
      </c>
      <c r="B21" s="6" t="s">
        <v>24</v>
      </c>
      <c r="C21" s="6" t="s">
        <v>17</v>
      </c>
      <c r="D21" s="12">
        <v>92</v>
      </c>
      <c r="E21" s="26"/>
      <c r="F21" s="49"/>
      <c r="G21" s="49"/>
    </row>
    <row r="22" spans="1:7" x14ac:dyDescent="0.2">
      <c r="A22" s="5">
        <v>16</v>
      </c>
      <c r="B22" s="6" t="s">
        <v>135</v>
      </c>
      <c r="C22" s="6" t="s">
        <v>17</v>
      </c>
      <c r="D22" s="12">
        <v>350</v>
      </c>
      <c r="E22" s="26"/>
      <c r="F22" s="49"/>
      <c r="G22" s="49"/>
    </row>
    <row r="23" spans="1:7" x14ac:dyDescent="0.2">
      <c r="A23" s="5">
        <v>17</v>
      </c>
      <c r="B23" s="6" t="s">
        <v>25</v>
      </c>
      <c r="C23" s="6" t="s">
        <v>17</v>
      </c>
      <c r="D23" s="12">
        <v>1092</v>
      </c>
      <c r="E23" s="26"/>
      <c r="F23" s="49"/>
      <c r="G23" s="49"/>
    </row>
    <row r="24" spans="1:7" x14ac:dyDescent="0.2">
      <c r="A24" s="5">
        <v>18</v>
      </c>
      <c r="B24" s="6" t="s">
        <v>26</v>
      </c>
      <c r="C24" s="6" t="s">
        <v>17</v>
      </c>
      <c r="D24" s="12">
        <v>700</v>
      </c>
      <c r="E24" s="26"/>
      <c r="F24" s="49"/>
      <c r="G24" s="49"/>
    </row>
    <row r="25" spans="1:7" x14ac:dyDescent="0.2">
      <c r="A25" s="7"/>
      <c r="B25" s="8"/>
      <c r="C25" s="8"/>
      <c r="D25" s="22"/>
      <c r="E25" s="50"/>
      <c r="F25" s="50"/>
      <c r="G25" s="50"/>
    </row>
    <row r="26" spans="1:7" x14ac:dyDescent="0.2">
      <c r="A26" s="5">
        <v>19</v>
      </c>
      <c r="B26" s="6" t="s">
        <v>159</v>
      </c>
      <c r="C26" s="6" t="s">
        <v>17</v>
      </c>
      <c r="D26" s="12">
        <v>65</v>
      </c>
      <c r="E26" s="26"/>
      <c r="F26" s="49"/>
      <c r="G26" s="49"/>
    </row>
    <row r="27" spans="1:7" x14ac:dyDescent="0.2">
      <c r="A27" s="5"/>
      <c r="B27" s="6" t="s">
        <v>160</v>
      </c>
      <c r="C27" s="6" t="s">
        <v>17</v>
      </c>
      <c r="D27" s="12">
        <v>57</v>
      </c>
      <c r="E27" s="26"/>
      <c r="F27" s="49"/>
      <c r="G27" s="49"/>
    </row>
    <row r="28" spans="1:7" x14ac:dyDescent="0.2">
      <c r="A28" s="5">
        <v>20</v>
      </c>
      <c r="B28" s="6" t="s">
        <v>27</v>
      </c>
      <c r="C28" s="6" t="s">
        <v>17</v>
      </c>
      <c r="D28" s="12">
        <v>100</v>
      </c>
      <c r="E28" s="26"/>
      <c r="F28" s="49"/>
      <c r="G28" s="49"/>
    </row>
    <row r="29" spans="1:7" x14ac:dyDescent="0.2">
      <c r="A29" s="5">
        <v>21</v>
      </c>
      <c r="B29" s="6" t="s">
        <v>28</v>
      </c>
      <c r="C29" s="6" t="s">
        <v>17</v>
      </c>
      <c r="D29" s="12">
        <v>79</v>
      </c>
      <c r="E29" s="26"/>
      <c r="F29" s="49"/>
      <c r="G29" s="49"/>
    </row>
    <row r="30" spans="1:7" x14ac:dyDescent="0.2">
      <c r="A30" s="5">
        <v>22</v>
      </c>
      <c r="B30" s="6" t="s">
        <v>161</v>
      </c>
      <c r="C30" s="6" t="s">
        <v>17</v>
      </c>
      <c r="D30" s="12">
        <v>50</v>
      </c>
      <c r="E30" s="26"/>
      <c r="F30" s="49"/>
      <c r="G30" s="49"/>
    </row>
    <row r="31" spans="1:7" x14ac:dyDescent="0.2">
      <c r="A31" s="5"/>
      <c r="B31" s="6" t="s">
        <v>162</v>
      </c>
      <c r="C31" s="6" t="s">
        <v>17</v>
      </c>
      <c r="D31" s="12">
        <v>90</v>
      </c>
      <c r="E31" s="26"/>
      <c r="F31" s="49"/>
      <c r="G31" s="49"/>
    </row>
    <row r="32" spans="1:7" x14ac:dyDescent="0.2">
      <c r="A32" s="5">
        <v>23</v>
      </c>
      <c r="B32" s="6" t="s">
        <v>29</v>
      </c>
      <c r="C32" s="6" t="s">
        <v>17</v>
      </c>
      <c r="D32" s="12">
        <v>83</v>
      </c>
      <c r="E32" s="26"/>
      <c r="F32" s="49"/>
      <c r="G32" s="49"/>
    </row>
    <row r="33" spans="1:7" x14ac:dyDescent="0.2">
      <c r="A33" s="5">
        <v>24</v>
      </c>
      <c r="B33" s="6" t="s">
        <v>30</v>
      </c>
      <c r="C33" s="6" t="s">
        <v>17</v>
      </c>
      <c r="D33" s="12">
        <v>40</v>
      </c>
      <c r="E33" s="26"/>
      <c r="F33" s="49"/>
      <c r="G33" s="49"/>
    </row>
    <row r="34" spans="1:7" x14ac:dyDescent="0.2">
      <c r="A34" s="7"/>
      <c r="B34" s="8"/>
      <c r="C34" s="8"/>
      <c r="D34" s="22"/>
      <c r="E34" s="50"/>
      <c r="F34" s="50"/>
      <c r="G34" s="50"/>
    </row>
    <row r="35" spans="1:7" x14ac:dyDescent="0.2">
      <c r="A35" s="5">
        <v>25</v>
      </c>
      <c r="B35" s="6" t="s">
        <v>31</v>
      </c>
      <c r="C35" s="6" t="s">
        <v>17</v>
      </c>
      <c r="D35" s="12">
        <v>180</v>
      </c>
      <c r="E35" s="26"/>
      <c r="F35" s="49"/>
      <c r="G35" s="49"/>
    </row>
    <row r="36" spans="1:7" x14ac:dyDescent="0.2">
      <c r="A36" s="5">
        <v>26</v>
      </c>
      <c r="B36" s="6" t="s">
        <v>32</v>
      </c>
      <c r="C36" s="6" t="s">
        <v>17</v>
      </c>
      <c r="D36" s="12">
        <v>82</v>
      </c>
      <c r="E36" s="26"/>
      <c r="F36" s="49"/>
      <c r="G36" s="49"/>
    </row>
    <row r="37" spans="1:7" x14ac:dyDescent="0.2">
      <c r="A37" s="5">
        <v>27</v>
      </c>
      <c r="B37" s="6" t="s">
        <v>33</v>
      </c>
      <c r="C37" s="6" t="s">
        <v>17</v>
      </c>
      <c r="D37" s="12">
        <v>26</v>
      </c>
      <c r="E37" s="26"/>
      <c r="F37" s="49"/>
      <c r="G37" s="49"/>
    </row>
    <row r="38" spans="1:7" x14ac:dyDescent="0.2">
      <c r="A38" s="5">
        <v>28</v>
      </c>
      <c r="B38" s="6" t="s">
        <v>34</v>
      </c>
      <c r="C38" s="6" t="s">
        <v>17</v>
      </c>
      <c r="D38" s="12">
        <v>90</v>
      </c>
      <c r="E38" s="26"/>
      <c r="F38" s="49"/>
      <c r="G38" s="49"/>
    </row>
    <row r="39" spans="1:7" x14ac:dyDescent="0.2">
      <c r="A39" s="5">
        <v>29</v>
      </c>
      <c r="B39" s="6" t="s">
        <v>35</v>
      </c>
      <c r="C39" s="6" t="s">
        <v>17</v>
      </c>
      <c r="D39" s="12">
        <v>66</v>
      </c>
      <c r="E39" s="26"/>
      <c r="F39" s="49"/>
      <c r="G39" s="49"/>
    </row>
    <row r="40" spans="1:7" x14ac:dyDescent="0.2">
      <c r="A40" s="5">
        <v>30</v>
      </c>
      <c r="B40" s="6" t="s">
        <v>36</v>
      </c>
      <c r="C40" s="6" t="s">
        <v>17</v>
      </c>
      <c r="D40" s="12">
        <v>62</v>
      </c>
      <c r="E40" s="26"/>
      <c r="F40" s="49"/>
      <c r="G40" s="49"/>
    </row>
    <row r="41" spans="1:7" x14ac:dyDescent="0.2">
      <c r="A41" s="5">
        <v>31</v>
      </c>
      <c r="B41" s="6" t="s">
        <v>37</v>
      </c>
      <c r="C41" s="6" t="s">
        <v>17</v>
      </c>
      <c r="D41" s="12">
        <v>182</v>
      </c>
      <c r="E41" s="26"/>
      <c r="F41" s="49"/>
      <c r="G41" s="49"/>
    </row>
    <row r="42" spans="1:7" x14ac:dyDescent="0.2">
      <c r="A42" s="5">
        <v>32</v>
      </c>
      <c r="B42" s="6" t="s">
        <v>38</v>
      </c>
      <c r="C42" s="6" t="s">
        <v>17</v>
      </c>
      <c r="D42" s="12">
        <v>86</v>
      </c>
      <c r="E42" s="26"/>
      <c r="F42" s="49"/>
      <c r="G42" s="49"/>
    </row>
    <row r="43" spans="1:7" x14ac:dyDescent="0.2">
      <c r="A43" s="5">
        <v>33</v>
      </c>
      <c r="B43" s="6" t="s">
        <v>39</v>
      </c>
      <c r="C43" s="6" t="s">
        <v>17</v>
      </c>
      <c r="D43" s="12">
        <v>116</v>
      </c>
      <c r="E43" s="26"/>
      <c r="F43" s="49"/>
      <c r="G43" s="49"/>
    </row>
    <row r="44" spans="1:7" x14ac:dyDescent="0.2">
      <c r="A44" s="5">
        <v>34</v>
      </c>
      <c r="B44" s="6" t="s">
        <v>40</v>
      </c>
      <c r="C44" s="6" t="s">
        <v>17</v>
      </c>
      <c r="D44" s="12">
        <v>58</v>
      </c>
      <c r="E44" s="26"/>
      <c r="F44" s="49"/>
      <c r="G44" s="49"/>
    </row>
    <row r="45" spans="1:7" x14ac:dyDescent="0.2">
      <c r="A45" s="5">
        <v>35</v>
      </c>
      <c r="B45" s="6" t="s">
        <v>41</v>
      </c>
      <c r="C45" s="6" t="s">
        <v>17</v>
      </c>
      <c r="D45" s="12">
        <v>13</v>
      </c>
      <c r="E45" s="26"/>
      <c r="F45" s="49"/>
      <c r="G45" s="49"/>
    </row>
    <row r="46" spans="1:7" x14ac:dyDescent="0.2">
      <c r="A46" s="5">
        <v>36</v>
      </c>
      <c r="B46" s="6" t="s">
        <v>42</v>
      </c>
      <c r="C46" s="6" t="s">
        <v>17</v>
      </c>
      <c r="D46" s="12">
        <v>2</v>
      </c>
      <c r="E46" s="26"/>
      <c r="F46" s="49"/>
      <c r="G46" s="49"/>
    </row>
    <row r="47" spans="1:7" x14ac:dyDescent="0.2">
      <c r="A47" s="5">
        <v>37</v>
      </c>
      <c r="B47" s="6" t="s">
        <v>43</v>
      </c>
      <c r="C47" s="6" t="s">
        <v>17</v>
      </c>
      <c r="D47" s="12">
        <v>67</v>
      </c>
      <c r="E47" s="26"/>
      <c r="F47" s="49"/>
      <c r="G47" s="49"/>
    </row>
    <row r="48" spans="1:7" ht="25.5" x14ac:dyDescent="0.2">
      <c r="A48" s="45"/>
      <c r="B48" s="46" t="s">
        <v>155</v>
      </c>
      <c r="C48" s="46" t="s">
        <v>0</v>
      </c>
      <c r="D48" s="47" t="s">
        <v>146</v>
      </c>
      <c r="E48" s="47" t="s">
        <v>1</v>
      </c>
      <c r="F48" s="47" t="s">
        <v>2</v>
      </c>
      <c r="G48" s="47" t="s">
        <v>3</v>
      </c>
    </row>
    <row r="49" spans="1:7" x14ac:dyDescent="0.2">
      <c r="A49" s="5">
        <v>38</v>
      </c>
      <c r="B49" s="6" t="s">
        <v>44</v>
      </c>
      <c r="C49" s="6" t="s">
        <v>17</v>
      </c>
      <c r="D49" s="12">
        <v>40</v>
      </c>
      <c r="E49" s="26"/>
      <c r="F49" s="49"/>
      <c r="G49" s="49"/>
    </row>
    <row r="50" spans="1:7" x14ac:dyDescent="0.2">
      <c r="A50" s="7"/>
      <c r="B50" s="8"/>
      <c r="C50" s="8"/>
      <c r="D50" s="22"/>
      <c r="E50" s="50"/>
      <c r="F50" s="50"/>
      <c r="G50" s="50"/>
    </row>
    <row r="51" spans="1:7" x14ac:dyDescent="0.2">
      <c r="A51" s="5">
        <v>39</v>
      </c>
      <c r="B51" s="6" t="s">
        <v>45</v>
      </c>
      <c r="C51" s="6" t="s">
        <v>17</v>
      </c>
      <c r="D51" s="12">
        <v>41</v>
      </c>
      <c r="E51" s="26"/>
      <c r="F51" s="49"/>
      <c r="G51" s="49"/>
    </row>
    <row r="52" spans="1:7" x14ac:dyDescent="0.2">
      <c r="A52" s="5">
        <v>40</v>
      </c>
      <c r="B52" s="9" t="s">
        <v>164</v>
      </c>
      <c r="C52" s="6" t="s">
        <v>17</v>
      </c>
      <c r="D52" s="12">
        <v>65</v>
      </c>
      <c r="E52" s="26"/>
      <c r="F52" s="49"/>
      <c r="G52" s="49"/>
    </row>
    <row r="53" spans="1:7" ht="25.5" x14ac:dyDescent="0.2">
      <c r="A53" s="5">
        <v>41</v>
      </c>
      <c r="B53" s="9" t="s">
        <v>46</v>
      </c>
      <c r="C53" s="6" t="s">
        <v>17</v>
      </c>
      <c r="D53" s="12">
        <v>310</v>
      </c>
      <c r="E53" s="26"/>
      <c r="F53" s="49"/>
      <c r="G53" s="49"/>
    </row>
    <row r="54" spans="1:7" x14ac:dyDescent="0.2">
      <c r="A54" s="5">
        <v>42</v>
      </c>
      <c r="B54" s="6" t="s">
        <v>47</v>
      </c>
      <c r="C54" s="6" t="s">
        <v>17</v>
      </c>
      <c r="D54" s="12">
        <v>26</v>
      </c>
      <c r="E54" s="26"/>
      <c r="F54" s="49"/>
      <c r="G54" s="49"/>
    </row>
    <row r="55" spans="1:7" x14ac:dyDescent="0.2">
      <c r="A55" s="5">
        <v>43</v>
      </c>
      <c r="B55" s="6" t="s">
        <v>153</v>
      </c>
      <c r="C55" s="6" t="s">
        <v>17</v>
      </c>
      <c r="D55" s="12">
        <v>185</v>
      </c>
      <c r="E55" s="26"/>
      <c r="F55" s="49"/>
      <c r="G55" s="49"/>
    </row>
    <row r="56" spans="1:7" x14ac:dyDescent="0.2">
      <c r="A56" s="5">
        <v>44</v>
      </c>
      <c r="B56" s="6" t="s">
        <v>48</v>
      </c>
      <c r="C56" s="6" t="s">
        <v>17</v>
      </c>
      <c r="D56" s="12">
        <v>7</v>
      </c>
      <c r="E56" s="26"/>
      <c r="F56" s="49"/>
      <c r="G56" s="49"/>
    </row>
    <row r="57" spans="1:7" x14ac:dyDescent="0.2">
      <c r="A57" s="5">
        <v>45</v>
      </c>
      <c r="B57" s="6" t="s">
        <v>154</v>
      </c>
      <c r="C57" s="6" t="s">
        <v>17</v>
      </c>
      <c r="D57" s="12">
        <v>45</v>
      </c>
      <c r="E57" s="26"/>
      <c r="F57" s="49"/>
      <c r="G57" s="49"/>
    </row>
    <row r="58" spans="1:7" x14ac:dyDescent="0.2">
      <c r="A58" s="7"/>
      <c r="B58" s="15" t="s">
        <v>49</v>
      </c>
      <c r="C58" s="15"/>
      <c r="D58" s="22"/>
      <c r="E58" s="50"/>
      <c r="F58" s="50"/>
      <c r="G58" s="50"/>
    </row>
    <row r="59" spans="1:7" x14ac:dyDescent="0.2">
      <c r="A59" s="5">
        <v>46</v>
      </c>
      <c r="B59" s="6" t="s">
        <v>165</v>
      </c>
      <c r="C59" s="6" t="s">
        <v>17</v>
      </c>
      <c r="D59" s="12">
        <v>89</v>
      </c>
      <c r="E59" s="26"/>
      <c r="F59" s="49"/>
      <c r="G59" s="49"/>
    </row>
    <row r="60" spans="1:7" x14ac:dyDescent="0.2">
      <c r="A60" s="5">
        <v>47</v>
      </c>
      <c r="B60" s="6" t="s">
        <v>166</v>
      </c>
      <c r="C60" s="6" t="s">
        <v>17</v>
      </c>
      <c r="D60" s="12">
        <v>97</v>
      </c>
      <c r="E60" s="26"/>
      <c r="F60" s="49"/>
      <c r="G60" s="49"/>
    </row>
    <row r="61" spans="1:7" x14ac:dyDescent="0.2">
      <c r="A61" s="5">
        <v>46</v>
      </c>
      <c r="B61" s="6" t="s">
        <v>167</v>
      </c>
      <c r="C61" s="6" t="s">
        <v>17</v>
      </c>
      <c r="D61" s="12">
        <v>101</v>
      </c>
      <c r="E61" s="26"/>
      <c r="F61" s="49"/>
      <c r="G61" s="49"/>
    </row>
    <row r="62" spans="1:7" x14ac:dyDescent="0.2">
      <c r="A62" s="5">
        <v>47</v>
      </c>
      <c r="B62" s="6" t="s">
        <v>168</v>
      </c>
      <c r="C62" s="6" t="s">
        <v>17</v>
      </c>
      <c r="D62" s="12">
        <v>89</v>
      </c>
      <c r="E62" s="26"/>
      <c r="F62" s="49"/>
      <c r="G62" s="49"/>
    </row>
    <row r="63" spans="1:7" x14ac:dyDescent="0.2">
      <c r="A63" s="7"/>
      <c r="B63" s="8"/>
      <c r="C63" s="8"/>
      <c r="D63" s="22"/>
      <c r="E63" s="50"/>
      <c r="F63" s="50"/>
      <c r="G63" s="50"/>
    </row>
    <row r="64" spans="1:7" x14ac:dyDescent="0.2">
      <c r="A64" s="5">
        <v>48</v>
      </c>
      <c r="B64" s="6" t="s">
        <v>50</v>
      </c>
      <c r="C64" s="6" t="s">
        <v>51</v>
      </c>
      <c r="D64" s="12">
        <v>706</v>
      </c>
      <c r="E64" s="26"/>
      <c r="F64" s="49"/>
      <c r="G64" s="49"/>
    </row>
    <row r="65" spans="1:7" x14ac:dyDescent="0.2">
      <c r="A65" s="5">
        <v>49</v>
      </c>
      <c r="B65" s="6" t="s">
        <v>136</v>
      </c>
      <c r="C65" s="6" t="s">
        <v>51</v>
      </c>
      <c r="D65" s="12">
        <v>1129</v>
      </c>
      <c r="E65" s="26"/>
      <c r="F65" s="49"/>
      <c r="G65" s="49"/>
    </row>
    <row r="66" spans="1:7" x14ac:dyDescent="0.2">
      <c r="A66" s="5">
        <v>50</v>
      </c>
      <c r="B66" s="6" t="s">
        <v>52</v>
      </c>
      <c r="C66" s="6" t="s">
        <v>53</v>
      </c>
      <c r="D66" s="12">
        <v>1690</v>
      </c>
      <c r="E66" s="26"/>
      <c r="F66" s="49"/>
      <c r="G66" s="49"/>
    </row>
    <row r="67" spans="1:7" x14ac:dyDescent="0.2">
      <c r="A67" s="5">
        <v>51</v>
      </c>
      <c r="B67" s="6" t="s">
        <v>54</v>
      </c>
      <c r="C67" s="6" t="s">
        <v>53</v>
      </c>
      <c r="D67" s="12">
        <v>265</v>
      </c>
      <c r="E67" s="26"/>
      <c r="F67" s="49"/>
      <c r="G67" s="49"/>
    </row>
    <row r="68" spans="1:7" x14ac:dyDescent="0.2">
      <c r="A68" s="7"/>
      <c r="B68" s="8"/>
      <c r="C68" s="8"/>
      <c r="D68" s="22"/>
      <c r="E68" s="50"/>
      <c r="F68" s="50"/>
      <c r="G68" s="50"/>
    </row>
    <row r="69" spans="1:7" x14ac:dyDescent="0.2">
      <c r="A69" s="5">
        <v>52</v>
      </c>
      <c r="B69" s="10" t="s">
        <v>55</v>
      </c>
      <c r="C69" s="10" t="s">
        <v>56</v>
      </c>
      <c r="D69" s="12">
        <v>22</v>
      </c>
      <c r="E69" s="26"/>
      <c r="F69" s="49"/>
      <c r="G69" s="49"/>
    </row>
    <row r="70" spans="1:7" x14ac:dyDescent="0.2">
      <c r="A70" s="5">
        <v>53</v>
      </c>
      <c r="B70" s="10" t="s">
        <v>57</v>
      </c>
      <c r="C70" s="10" t="s">
        <v>56</v>
      </c>
      <c r="D70" s="12">
        <v>133</v>
      </c>
      <c r="E70" s="26"/>
      <c r="F70" s="49"/>
      <c r="G70" s="49"/>
    </row>
    <row r="71" spans="1:7" x14ac:dyDescent="0.2">
      <c r="A71" s="5">
        <v>54</v>
      </c>
      <c r="B71" s="11" t="s">
        <v>144</v>
      </c>
      <c r="C71" s="11" t="s">
        <v>56</v>
      </c>
      <c r="D71" s="12">
        <v>122</v>
      </c>
      <c r="E71" s="26"/>
      <c r="F71" s="49"/>
      <c r="G71" s="49"/>
    </row>
    <row r="72" spans="1:7" x14ac:dyDescent="0.2">
      <c r="A72" s="5">
        <v>55</v>
      </c>
      <c r="B72" s="6" t="s">
        <v>143</v>
      </c>
      <c r="C72" s="6" t="s">
        <v>56</v>
      </c>
      <c r="D72" s="12">
        <v>66</v>
      </c>
      <c r="E72" s="26"/>
      <c r="F72" s="49"/>
      <c r="G72" s="49"/>
    </row>
    <row r="73" spans="1:7" x14ac:dyDescent="0.2">
      <c r="A73" s="5">
        <v>56</v>
      </c>
      <c r="B73" s="6" t="s">
        <v>142</v>
      </c>
      <c r="C73" s="6" t="s">
        <v>56</v>
      </c>
      <c r="D73" s="12">
        <v>34</v>
      </c>
      <c r="E73" s="26"/>
      <c r="F73" s="49"/>
      <c r="G73" s="49"/>
    </row>
    <row r="74" spans="1:7" x14ac:dyDescent="0.2">
      <c r="A74" s="5">
        <v>57</v>
      </c>
      <c r="B74" s="6" t="s">
        <v>58</v>
      </c>
      <c r="C74" s="6" t="s">
        <v>56</v>
      </c>
      <c r="D74" s="12">
        <v>180</v>
      </c>
      <c r="E74" s="26"/>
      <c r="F74" s="49"/>
      <c r="G74" s="49"/>
    </row>
    <row r="75" spans="1:7" x14ac:dyDescent="0.2">
      <c r="A75" s="5">
        <v>58</v>
      </c>
      <c r="B75" s="6" t="s">
        <v>59</v>
      </c>
      <c r="C75" s="6" t="s">
        <v>56</v>
      </c>
      <c r="D75" s="12">
        <v>70</v>
      </c>
      <c r="E75" s="26"/>
      <c r="F75" s="49"/>
      <c r="G75" s="49"/>
    </row>
    <row r="76" spans="1:7" x14ac:dyDescent="0.2">
      <c r="A76" s="5">
        <v>59</v>
      </c>
      <c r="B76" s="6" t="s">
        <v>60</v>
      </c>
      <c r="C76" s="6" t="s">
        <v>17</v>
      </c>
      <c r="D76" s="12">
        <v>11</v>
      </c>
      <c r="E76" s="26"/>
      <c r="F76" s="49"/>
      <c r="G76" s="49"/>
    </row>
    <row r="77" spans="1:7" x14ac:dyDescent="0.2">
      <c r="A77" s="7"/>
      <c r="B77" s="8"/>
      <c r="C77" s="8"/>
      <c r="D77" s="22"/>
      <c r="E77" s="50"/>
      <c r="F77" s="50"/>
      <c r="G77" s="50"/>
    </row>
    <row r="78" spans="1:7" x14ac:dyDescent="0.2">
      <c r="A78" s="5">
        <v>60</v>
      </c>
      <c r="B78" s="6" t="s">
        <v>169</v>
      </c>
      <c r="C78" s="6" t="s">
        <v>17</v>
      </c>
      <c r="D78" s="12">
        <v>57</v>
      </c>
      <c r="E78" s="26"/>
      <c r="F78" s="49"/>
      <c r="G78" s="49"/>
    </row>
    <row r="79" spans="1:7" x14ac:dyDescent="0.2">
      <c r="A79" s="5">
        <v>60</v>
      </c>
      <c r="B79" s="6" t="s">
        <v>61</v>
      </c>
      <c r="C79" s="6" t="s">
        <v>17</v>
      </c>
      <c r="D79" s="12">
        <v>212</v>
      </c>
      <c r="E79" s="26"/>
      <c r="F79" s="49"/>
      <c r="G79" s="49"/>
    </row>
    <row r="80" spans="1:7" x14ac:dyDescent="0.2">
      <c r="A80" s="5">
        <v>61</v>
      </c>
      <c r="B80" s="6" t="s">
        <v>62</v>
      </c>
      <c r="C80" s="6" t="s">
        <v>17</v>
      </c>
      <c r="D80" s="12">
        <v>77</v>
      </c>
      <c r="E80" s="26"/>
      <c r="F80" s="49"/>
      <c r="G80" s="49"/>
    </row>
    <row r="81" spans="1:7" ht="25.5" x14ac:dyDescent="0.2">
      <c r="A81" s="12">
        <v>62</v>
      </c>
      <c r="B81" s="13" t="s">
        <v>156</v>
      </c>
      <c r="C81" s="14" t="s">
        <v>127</v>
      </c>
      <c r="D81" s="12">
        <v>345</v>
      </c>
      <c r="E81" s="51"/>
      <c r="F81" s="49"/>
      <c r="G81" s="49"/>
    </row>
    <row r="82" spans="1:7" x14ac:dyDescent="0.2">
      <c r="A82" s="7"/>
      <c r="B82" s="15" t="s">
        <v>63</v>
      </c>
      <c r="C82" s="15"/>
      <c r="D82" s="22"/>
      <c r="E82" s="50"/>
      <c r="F82" s="50"/>
      <c r="G82" s="50"/>
    </row>
    <row r="83" spans="1:7" x14ac:dyDescent="0.2">
      <c r="A83" s="5">
        <v>63</v>
      </c>
      <c r="B83" s="6" t="s">
        <v>64</v>
      </c>
      <c r="C83" s="6" t="s">
        <v>65</v>
      </c>
      <c r="D83" s="12">
        <v>89</v>
      </c>
      <c r="E83" s="26"/>
      <c r="F83" s="49"/>
      <c r="G83" s="49"/>
    </row>
    <row r="84" spans="1:7" x14ac:dyDescent="0.2">
      <c r="A84" s="5">
        <v>64</v>
      </c>
      <c r="B84" s="6" t="s">
        <v>66</v>
      </c>
      <c r="C84" s="6" t="s">
        <v>67</v>
      </c>
      <c r="D84" s="12">
        <v>13</v>
      </c>
      <c r="E84" s="26"/>
      <c r="F84" s="49"/>
      <c r="G84" s="49"/>
    </row>
    <row r="85" spans="1:7" x14ac:dyDescent="0.2">
      <c r="A85" s="5">
        <v>65</v>
      </c>
      <c r="B85" s="6" t="s">
        <v>68</v>
      </c>
      <c r="C85" s="6" t="s">
        <v>65</v>
      </c>
      <c r="D85" s="12">
        <v>65</v>
      </c>
      <c r="E85" s="26"/>
      <c r="F85" s="49"/>
      <c r="G85" s="49"/>
    </row>
    <row r="86" spans="1:7" x14ac:dyDescent="0.2">
      <c r="A86" s="5">
        <v>66</v>
      </c>
      <c r="B86" s="6" t="s">
        <v>69</v>
      </c>
      <c r="C86" s="6" t="s">
        <v>65</v>
      </c>
      <c r="D86" s="12">
        <v>41</v>
      </c>
      <c r="E86" s="26"/>
      <c r="F86" s="49"/>
      <c r="G86" s="49"/>
    </row>
    <row r="87" spans="1:7" x14ac:dyDescent="0.2">
      <c r="A87" s="5">
        <v>67</v>
      </c>
      <c r="B87" s="6" t="s">
        <v>70</v>
      </c>
      <c r="C87" s="6" t="s">
        <v>71</v>
      </c>
      <c r="D87" s="12">
        <v>183</v>
      </c>
      <c r="E87" s="26"/>
      <c r="F87" s="49"/>
      <c r="G87" s="49"/>
    </row>
    <row r="88" spans="1:7" x14ac:dyDescent="0.2">
      <c r="A88" s="5">
        <v>68</v>
      </c>
      <c r="B88" s="6" t="s">
        <v>123</v>
      </c>
      <c r="C88" s="6" t="s">
        <v>73</v>
      </c>
      <c r="D88" s="12">
        <v>157</v>
      </c>
      <c r="E88" s="26"/>
      <c r="F88" s="49"/>
      <c r="G88" s="49"/>
    </row>
    <row r="89" spans="1:7" x14ac:dyDescent="0.2">
      <c r="A89" s="5">
        <v>69</v>
      </c>
      <c r="B89" s="6" t="s">
        <v>74</v>
      </c>
      <c r="C89" s="6" t="s">
        <v>75</v>
      </c>
      <c r="D89" s="12">
        <v>12</v>
      </c>
      <c r="E89" s="26"/>
      <c r="F89" s="49"/>
      <c r="G89" s="49"/>
    </row>
    <row r="90" spans="1:7" x14ac:dyDescent="0.2">
      <c r="A90" s="5">
        <v>70</v>
      </c>
      <c r="B90" s="6" t="s">
        <v>76</v>
      </c>
      <c r="C90" s="6" t="s">
        <v>77</v>
      </c>
      <c r="D90" s="12">
        <v>175</v>
      </c>
      <c r="E90" s="26"/>
      <c r="F90" s="49"/>
      <c r="G90" s="49"/>
    </row>
    <row r="91" spans="1:7" x14ac:dyDescent="0.2">
      <c r="A91" s="5">
        <v>71</v>
      </c>
      <c r="B91" s="6" t="s">
        <v>78</v>
      </c>
      <c r="C91" s="6" t="s">
        <v>79</v>
      </c>
      <c r="D91" s="12">
        <v>185</v>
      </c>
      <c r="E91" s="26"/>
      <c r="F91" s="49"/>
      <c r="G91" s="49"/>
    </row>
    <row r="92" spans="1:7" x14ac:dyDescent="0.2">
      <c r="A92" s="5">
        <v>72</v>
      </c>
      <c r="B92" s="6" t="s">
        <v>80</v>
      </c>
      <c r="C92" s="6" t="s">
        <v>79</v>
      </c>
      <c r="D92" s="12">
        <v>516</v>
      </c>
      <c r="E92" s="26"/>
      <c r="F92" s="49"/>
      <c r="G92" s="49"/>
    </row>
    <row r="93" spans="1:7" ht="25.5" x14ac:dyDescent="0.2">
      <c r="A93" s="45"/>
      <c r="B93" s="46" t="s">
        <v>155</v>
      </c>
      <c r="C93" s="46" t="s">
        <v>0</v>
      </c>
      <c r="D93" s="47" t="s">
        <v>146</v>
      </c>
      <c r="E93" s="47" t="s">
        <v>1</v>
      </c>
      <c r="F93" s="47" t="s">
        <v>2</v>
      </c>
      <c r="G93" s="47" t="s">
        <v>3</v>
      </c>
    </row>
    <row r="94" spans="1:7" x14ac:dyDescent="0.2">
      <c r="A94" s="5">
        <v>73</v>
      </c>
      <c r="B94" s="6" t="s">
        <v>81</v>
      </c>
      <c r="C94" s="6" t="s">
        <v>79</v>
      </c>
      <c r="D94" s="12">
        <v>167</v>
      </c>
      <c r="E94" s="26"/>
      <c r="F94" s="49"/>
      <c r="G94" s="49"/>
    </row>
    <row r="95" spans="1:7" x14ac:dyDescent="0.2">
      <c r="A95" s="7"/>
      <c r="B95" s="8" t="s">
        <v>121</v>
      </c>
      <c r="C95" s="8"/>
      <c r="D95" s="22"/>
      <c r="E95" s="50"/>
      <c r="F95" s="50"/>
      <c r="G95" s="50"/>
    </row>
    <row r="96" spans="1:7" x14ac:dyDescent="0.2">
      <c r="A96" s="5">
        <v>74</v>
      </c>
      <c r="B96" s="11" t="s">
        <v>125</v>
      </c>
      <c r="C96" s="6" t="s">
        <v>122</v>
      </c>
      <c r="D96" s="12">
        <v>114</v>
      </c>
      <c r="E96" s="26"/>
      <c r="F96" s="49"/>
      <c r="G96" s="49"/>
    </row>
    <row r="97" spans="1:7" x14ac:dyDescent="0.2">
      <c r="A97" s="5">
        <v>75</v>
      </c>
      <c r="B97" s="11" t="s">
        <v>126</v>
      </c>
      <c r="C97" s="6" t="s">
        <v>122</v>
      </c>
      <c r="D97" s="12">
        <v>51</v>
      </c>
      <c r="E97" s="26"/>
      <c r="F97" s="49"/>
      <c r="G97" s="49"/>
    </row>
    <row r="98" spans="1:7" x14ac:dyDescent="0.2">
      <c r="A98" s="5">
        <v>76</v>
      </c>
      <c r="B98" s="11" t="s">
        <v>158</v>
      </c>
      <c r="C98" s="6" t="s">
        <v>157</v>
      </c>
      <c r="D98" s="12">
        <v>102</v>
      </c>
      <c r="E98" s="26"/>
      <c r="F98" s="49"/>
      <c r="G98" s="49"/>
    </row>
    <row r="99" spans="1:7" x14ac:dyDescent="0.2">
      <c r="A99" s="5">
        <v>77</v>
      </c>
      <c r="B99" s="11" t="s">
        <v>124</v>
      </c>
      <c r="C99" s="6" t="s">
        <v>72</v>
      </c>
      <c r="D99" s="12">
        <v>41</v>
      </c>
      <c r="E99" s="26"/>
      <c r="F99" s="49"/>
      <c r="G99" s="49"/>
    </row>
    <row r="100" spans="1:7" x14ac:dyDescent="0.2">
      <c r="A100" s="5">
        <v>78</v>
      </c>
      <c r="B100" s="11" t="s">
        <v>141</v>
      </c>
      <c r="C100" s="6" t="s">
        <v>72</v>
      </c>
      <c r="D100" s="12">
        <v>22</v>
      </c>
      <c r="E100" s="26"/>
      <c r="F100" s="49"/>
      <c r="G100" s="49"/>
    </row>
    <row r="101" spans="1:7" x14ac:dyDescent="0.2">
      <c r="A101" s="5">
        <v>79</v>
      </c>
      <c r="B101" s="11" t="s">
        <v>129</v>
      </c>
      <c r="C101" s="6" t="s">
        <v>72</v>
      </c>
      <c r="D101" s="12">
        <v>18</v>
      </c>
      <c r="E101" s="26"/>
      <c r="F101" s="49"/>
      <c r="G101" s="49"/>
    </row>
    <row r="102" spans="1:7" x14ac:dyDescent="0.2">
      <c r="A102" s="7"/>
      <c r="B102" s="23"/>
      <c r="C102" s="23"/>
      <c r="D102" s="22"/>
      <c r="E102" s="50"/>
      <c r="F102" s="50"/>
      <c r="G102" s="50"/>
    </row>
    <row r="103" spans="1:7" x14ac:dyDescent="0.2">
      <c r="A103" s="5">
        <v>80</v>
      </c>
      <c r="B103" s="6" t="s">
        <v>82</v>
      </c>
      <c r="C103" s="6" t="s">
        <v>79</v>
      </c>
      <c r="D103" s="12">
        <v>70</v>
      </c>
      <c r="E103" s="26"/>
      <c r="F103" s="49"/>
      <c r="G103" s="49"/>
    </row>
    <row r="104" spans="1:7" x14ac:dyDescent="0.2">
      <c r="A104" s="5">
        <v>81</v>
      </c>
      <c r="B104" s="6" t="s">
        <v>83</v>
      </c>
      <c r="C104" s="6" t="s">
        <v>65</v>
      </c>
      <c r="D104" s="12">
        <v>216</v>
      </c>
      <c r="E104" s="26"/>
      <c r="F104" s="49"/>
      <c r="G104" s="49"/>
    </row>
    <row r="105" spans="1:7" x14ac:dyDescent="0.2">
      <c r="A105" s="5">
        <v>82</v>
      </c>
      <c r="B105" s="6" t="s">
        <v>128</v>
      </c>
      <c r="C105" s="6" t="s">
        <v>11</v>
      </c>
      <c r="D105" s="12">
        <v>32</v>
      </c>
      <c r="E105" s="26"/>
      <c r="F105" s="49"/>
      <c r="G105" s="49"/>
    </row>
    <row r="106" spans="1:7" x14ac:dyDescent="0.2">
      <c r="A106" s="5">
        <v>83</v>
      </c>
      <c r="B106" s="6" t="s">
        <v>84</v>
      </c>
      <c r="C106" s="6" t="s">
        <v>85</v>
      </c>
      <c r="D106" s="12" t="s">
        <v>170</v>
      </c>
      <c r="E106" s="26"/>
      <c r="F106" s="49"/>
      <c r="G106" s="49"/>
    </row>
    <row r="107" spans="1:7" x14ac:dyDescent="0.2">
      <c r="A107" s="5">
        <v>84</v>
      </c>
      <c r="B107" s="6" t="s">
        <v>86</v>
      </c>
      <c r="C107" s="6" t="s">
        <v>85</v>
      </c>
      <c r="D107" s="12">
        <v>20</v>
      </c>
      <c r="E107" s="26"/>
      <c r="F107" s="49"/>
      <c r="G107" s="49"/>
    </row>
    <row r="108" spans="1:7" x14ac:dyDescent="0.2">
      <c r="A108" s="5">
        <v>85</v>
      </c>
      <c r="B108" s="6" t="s">
        <v>87</v>
      </c>
      <c r="C108" s="6" t="s">
        <v>88</v>
      </c>
      <c r="D108" s="12">
        <v>15</v>
      </c>
      <c r="E108" s="26"/>
      <c r="F108" s="49"/>
      <c r="G108" s="49"/>
    </row>
    <row r="109" spans="1:7" x14ac:dyDescent="0.2">
      <c r="A109" s="5">
        <v>86</v>
      </c>
      <c r="B109" s="6" t="s">
        <v>89</v>
      </c>
      <c r="C109" s="6" t="s">
        <v>90</v>
      </c>
      <c r="D109" s="12" t="s">
        <v>170</v>
      </c>
      <c r="E109" s="26"/>
      <c r="F109" s="49"/>
      <c r="G109" s="49"/>
    </row>
    <row r="110" spans="1:7" ht="27.75" customHeight="1" x14ac:dyDescent="0.2">
      <c r="A110" s="5">
        <v>87</v>
      </c>
      <c r="B110" s="6" t="s">
        <v>137</v>
      </c>
      <c r="C110" s="9" t="s">
        <v>91</v>
      </c>
      <c r="D110" s="12">
        <v>605</v>
      </c>
      <c r="E110" s="26"/>
      <c r="F110" s="49"/>
      <c r="G110" s="49"/>
    </row>
    <row r="111" spans="1:7" x14ac:dyDescent="0.2">
      <c r="A111" s="5">
        <v>88</v>
      </c>
      <c r="B111" s="6" t="s">
        <v>92</v>
      </c>
      <c r="C111" s="6" t="s">
        <v>79</v>
      </c>
      <c r="D111" s="12">
        <v>256</v>
      </c>
      <c r="E111" s="26"/>
      <c r="F111" s="49"/>
      <c r="G111" s="49"/>
    </row>
    <row r="112" spans="1:7" x14ac:dyDescent="0.2">
      <c r="A112" s="7"/>
      <c r="B112" s="15"/>
      <c r="C112" s="15"/>
      <c r="D112" s="22"/>
      <c r="E112" s="50"/>
      <c r="F112" s="50"/>
      <c r="G112" s="50"/>
    </row>
    <row r="113" spans="1:7" x14ac:dyDescent="0.2">
      <c r="A113" s="5">
        <v>89</v>
      </c>
      <c r="B113" s="6" t="s">
        <v>93</v>
      </c>
      <c r="C113" s="6" t="s">
        <v>94</v>
      </c>
      <c r="D113" s="12">
        <v>77</v>
      </c>
      <c r="E113" s="26"/>
      <c r="F113" s="49"/>
      <c r="G113" s="49"/>
    </row>
    <row r="114" spans="1:7" x14ac:dyDescent="0.2">
      <c r="A114" s="5">
        <v>90</v>
      </c>
      <c r="B114" s="6" t="s">
        <v>95</v>
      </c>
      <c r="C114" s="6" t="s">
        <v>94</v>
      </c>
      <c r="D114" s="12">
        <v>393</v>
      </c>
      <c r="E114" s="26"/>
      <c r="F114" s="49"/>
      <c r="G114" s="49"/>
    </row>
    <row r="115" spans="1:7" x14ac:dyDescent="0.2">
      <c r="A115" s="5">
        <v>91</v>
      </c>
      <c r="B115" s="6" t="s">
        <v>96</v>
      </c>
      <c r="C115" s="6" t="s">
        <v>94</v>
      </c>
      <c r="D115" s="12">
        <v>483</v>
      </c>
      <c r="E115" s="26"/>
      <c r="F115" s="49"/>
      <c r="G115" s="49"/>
    </row>
    <row r="116" spans="1:7" x14ac:dyDescent="0.2">
      <c r="A116" s="5">
        <v>92</v>
      </c>
      <c r="B116" s="6" t="s">
        <v>97</v>
      </c>
      <c r="C116" s="6" t="s">
        <v>94</v>
      </c>
      <c r="D116" s="12">
        <v>296</v>
      </c>
      <c r="E116" s="26"/>
      <c r="F116" s="49"/>
      <c r="G116" s="49"/>
    </row>
    <row r="117" spans="1:7" x14ac:dyDescent="0.2">
      <c r="A117" s="5">
        <v>93</v>
      </c>
      <c r="B117" s="6" t="s">
        <v>98</v>
      </c>
      <c r="C117" s="6" t="s">
        <v>94</v>
      </c>
      <c r="D117" s="12">
        <v>34</v>
      </c>
      <c r="E117" s="26"/>
      <c r="F117" s="49"/>
      <c r="G117" s="49"/>
    </row>
    <row r="118" spans="1:7" x14ac:dyDescent="0.2">
      <c r="A118" s="5">
        <v>94</v>
      </c>
      <c r="B118" s="6" t="s">
        <v>99</v>
      </c>
      <c r="C118" s="6" t="s">
        <v>100</v>
      </c>
      <c r="D118" s="12">
        <v>10</v>
      </c>
      <c r="E118" s="26"/>
      <c r="F118" s="49"/>
      <c r="G118" s="49"/>
    </row>
    <row r="119" spans="1:7" x14ac:dyDescent="0.2">
      <c r="A119" s="5">
        <v>95</v>
      </c>
      <c r="B119" s="6" t="s">
        <v>101</v>
      </c>
      <c r="C119" s="6" t="s">
        <v>100</v>
      </c>
      <c r="D119" s="12">
        <v>10</v>
      </c>
      <c r="E119" s="26"/>
      <c r="F119" s="49"/>
      <c r="G119" s="49"/>
    </row>
    <row r="120" spans="1:7" x14ac:dyDescent="0.2">
      <c r="A120" s="5">
        <v>96</v>
      </c>
      <c r="B120" s="6" t="s">
        <v>139</v>
      </c>
      <c r="C120" s="6" t="s">
        <v>138</v>
      </c>
      <c r="D120" s="12">
        <v>388</v>
      </c>
      <c r="E120" s="26"/>
      <c r="F120" s="49"/>
      <c r="G120" s="49"/>
    </row>
    <row r="121" spans="1:7" x14ac:dyDescent="0.2">
      <c r="A121" s="5" t="s">
        <v>147</v>
      </c>
      <c r="B121" s="6" t="s">
        <v>145</v>
      </c>
      <c r="C121" s="6" t="s">
        <v>79</v>
      </c>
      <c r="D121" s="12">
        <v>388</v>
      </c>
      <c r="E121" s="26"/>
      <c r="F121" s="49"/>
      <c r="G121" s="49"/>
    </row>
    <row r="122" spans="1:7" x14ac:dyDescent="0.2">
      <c r="A122" s="5">
        <v>97</v>
      </c>
      <c r="B122" s="6" t="s">
        <v>102</v>
      </c>
      <c r="C122" s="6" t="s">
        <v>79</v>
      </c>
      <c r="D122" s="12">
        <v>84</v>
      </c>
      <c r="E122" s="26"/>
      <c r="F122" s="49"/>
      <c r="G122" s="49"/>
    </row>
    <row r="123" spans="1:7" x14ac:dyDescent="0.2">
      <c r="A123" s="5">
        <v>98</v>
      </c>
      <c r="B123" s="6" t="s">
        <v>103</v>
      </c>
      <c r="C123" s="6" t="s">
        <v>79</v>
      </c>
      <c r="D123" s="12">
        <v>103</v>
      </c>
      <c r="E123" s="26"/>
      <c r="F123" s="49"/>
      <c r="G123" s="49"/>
    </row>
    <row r="124" spans="1:7" x14ac:dyDescent="0.2">
      <c r="A124" s="5">
        <v>99</v>
      </c>
      <c r="B124" s="6" t="s">
        <v>104</v>
      </c>
      <c r="C124" s="6" t="s">
        <v>79</v>
      </c>
      <c r="D124" s="12">
        <v>45</v>
      </c>
      <c r="E124" s="26"/>
      <c r="F124" s="49"/>
      <c r="G124" s="49"/>
    </row>
    <row r="125" spans="1:7" x14ac:dyDescent="0.2">
      <c r="A125" s="5">
        <v>100</v>
      </c>
      <c r="B125" s="6" t="s">
        <v>105</v>
      </c>
      <c r="C125" s="6" t="s">
        <v>79</v>
      </c>
      <c r="D125" s="12">
        <v>91</v>
      </c>
      <c r="E125" s="26"/>
      <c r="F125" s="49"/>
      <c r="G125" s="49"/>
    </row>
    <row r="126" spans="1:7" x14ac:dyDescent="0.2">
      <c r="A126" s="5">
        <v>101</v>
      </c>
      <c r="B126" s="6" t="s">
        <v>106</v>
      </c>
      <c r="C126" s="6" t="s">
        <v>15</v>
      </c>
      <c r="D126" s="12">
        <v>88</v>
      </c>
      <c r="E126" s="26"/>
      <c r="F126" s="49"/>
      <c r="G126" s="49"/>
    </row>
    <row r="127" spans="1:7" x14ac:dyDescent="0.2">
      <c r="A127" s="5">
        <v>102</v>
      </c>
      <c r="B127" s="6" t="s">
        <v>107</v>
      </c>
      <c r="C127" s="6" t="s">
        <v>79</v>
      </c>
      <c r="D127" s="12">
        <v>579</v>
      </c>
      <c r="E127" s="26"/>
      <c r="F127" s="49"/>
      <c r="G127" s="49"/>
    </row>
    <row r="128" spans="1:7" x14ac:dyDescent="0.2">
      <c r="A128" s="5">
        <v>103</v>
      </c>
      <c r="B128" s="6" t="s">
        <v>108</v>
      </c>
      <c r="C128" s="6" t="s">
        <v>79</v>
      </c>
      <c r="D128" s="12">
        <v>162</v>
      </c>
      <c r="E128" s="26"/>
      <c r="F128" s="49"/>
      <c r="G128" s="49"/>
    </row>
    <row r="129" spans="1:7" x14ac:dyDescent="0.2">
      <c r="A129" s="5">
        <v>104</v>
      </c>
      <c r="B129" s="6" t="s">
        <v>109</v>
      </c>
      <c r="C129" s="6" t="s">
        <v>79</v>
      </c>
      <c r="D129" s="12">
        <v>90</v>
      </c>
      <c r="E129" s="26"/>
      <c r="F129" s="49"/>
      <c r="G129" s="49"/>
    </row>
    <row r="130" spans="1:7" x14ac:dyDescent="0.2">
      <c r="A130" s="5">
        <v>105</v>
      </c>
      <c r="B130" s="6" t="s">
        <v>110</v>
      </c>
      <c r="C130" s="6" t="s">
        <v>79</v>
      </c>
      <c r="D130" s="12">
        <v>151</v>
      </c>
      <c r="E130" s="26"/>
      <c r="F130" s="49"/>
      <c r="G130" s="49"/>
    </row>
    <row r="131" spans="1:7" x14ac:dyDescent="0.2">
      <c r="A131" s="5">
        <v>106</v>
      </c>
      <c r="B131" s="6" t="s">
        <v>111</v>
      </c>
      <c r="C131" s="6" t="s">
        <v>100</v>
      </c>
      <c r="D131" s="12">
        <v>46</v>
      </c>
      <c r="E131" s="26"/>
      <c r="F131" s="49"/>
      <c r="G131" s="49"/>
    </row>
    <row r="132" spans="1:7" x14ac:dyDescent="0.2">
      <c r="A132" s="5">
        <v>107</v>
      </c>
      <c r="B132" s="6" t="s">
        <v>140</v>
      </c>
      <c r="C132" s="6" t="s">
        <v>79</v>
      </c>
      <c r="D132" s="12">
        <v>92</v>
      </c>
      <c r="E132" s="26"/>
      <c r="F132" s="49"/>
      <c r="G132" s="49"/>
    </row>
    <row r="133" spans="1:7" x14ac:dyDescent="0.2">
      <c r="A133" s="7"/>
      <c r="B133" s="8"/>
      <c r="C133" s="8"/>
      <c r="D133" s="22"/>
      <c r="E133" s="50"/>
      <c r="F133" s="50"/>
      <c r="G133" s="50"/>
    </row>
    <row r="134" spans="1:7" ht="38.25" x14ac:dyDescent="0.2">
      <c r="A134" s="5">
        <v>108</v>
      </c>
      <c r="B134" s="16" t="s">
        <v>171</v>
      </c>
      <c r="C134" s="25" t="s">
        <v>148</v>
      </c>
      <c r="D134" s="12">
        <v>121</v>
      </c>
      <c r="E134" s="26"/>
      <c r="F134" s="49"/>
      <c r="G134" s="49"/>
    </row>
    <row r="135" spans="1:7" x14ac:dyDescent="0.2">
      <c r="A135" s="5"/>
      <c r="B135" s="17" t="s">
        <v>149</v>
      </c>
      <c r="C135" s="25"/>
      <c r="D135" s="12"/>
      <c r="E135" s="26"/>
      <c r="F135" s="49"/>
      <c r="G135" s="49"/>
    </row>
    <row r="136" spans="1:7" ht="25.5" x14ac:dyDescent="0.2">
      <c r="A136" s="45"/>
      <c r="B136" s="46" t="s">
        <v>155</v>
      </c>
      <c r="C136" s="46" t="s">
        <v>0</v>
      </c>
      <c r="D136" s="47" t="s">
        <v>146</v>
      </c>
      <c r="E136" s="47" t="s">
        <v>1</v>
      </c>
      <c r="F136" s="47" t="s">
        <v>2</v>
      </c>
      <c r="G136" s="47" t="s">
        <v>3</v>
      </c>
    </row>
    <row r="137" spans="1:7" ht="38.25" x14ac:dyDescent="0.2">
      <c r="A137" s="5">
        <v>109</v>
      </c>
      <c r="B137" s="9" t="s">
        <v>172</v>
      </c>
      <c r="C137" s="25" t="s">
        <v>148</v>
      </c>
      <c r="D137" s="12">
        <v>182</v>
      </c>
      <c r="E137" s="26"/>
      <c r="F137" s="49"/>
      <c r="G137" s="49"/>
    </row>
    <row r="138" spans="1:7" x14ac:dyDescent="0.2">
      <c r="A138" s="5"/>
      <c r="B138" s="17" t="s">
        <v>149</v>
      </c>
      <c r="C138" s="25"/>
      <c r="D138" s="12"/>
      <c r="E138" s="26"/>
      <c r="F138" s="49"/>
      <c r="G138" s="49"/>
    </row>
    <row r="139" spans="1:7" ht="45" customHeight="1" x14ac:dyDescent="0.2">
      <c r="A139" s="5">
        <v>110</v>
      </c>
      <c r="B139" s="9" t="s">
        <v>173</v>
      </c>
      <c r="C139" s="25" t="s">
        <v>148</v>
      </c>
      <c r="D139" s="12">
        <v>129</v>
      </c>
      <c r="E139" s="26"/>
      <c r="F139" s="49"/>
      <c r="G139" s="49"/>
    </row>
    <row r="140" spans="1:7" x14ac:dyDescent="0.2">
      <c r="A140" s="5"/>
      <c r="B140" s="17" t="s">
        <v>149</v>
      </c>
      <c r="C140" s="25"/>
      <c r="D140" s="12"/>
      <c r="E140" s="26"/>
      <c r="F140" s="49"/>
      <c r="G140" s="49"/>
    </row>
    <row r="141" spans="1:7" ht="45.75" customHeight="1" x14ac:dyDescent="0.2">
      <c r="A141" s="5">
        <v>111</v>
      </c>
      <c r="B141" s="9" t="s">
        <v>174</v>
      </c>
      <c r="C141" s="25" t="s">
        <v>148</v>
      </c>
      <c r="D141" s="12">
        <v>101</v>
      </c>
      <c r="E141" s="26"/>
      <c r="F141" s="49"/>
      <c r="G141" s="49"/>
    </row>
    <row r="142" spans="1:7" x14ac:dyDescent="0.2">
      <c r="A142" s="5"/>
      <c r="B142" s="17" t="s">
        <v>149</v>
      </c>
      <c r="C142" s="25"/>
      <c r="D142" s="12"/>
      <c r="E142" s="26"/>
      <c r="F142" s="49"/>
      <c r="G142" s="49"/>
    </row>
    <row r="143" spans="1:7" ht="38.25" x14ac:dyDescent="0.2">
      <c r="A143" s="5">
        <v>112</v>
      </c>
      <c r="B143" s="9" t="s">
        <v>175</v>
      </c>
      <c r="C143" s="25" t="s">
        <v>148</v>
      </c>
      <c r="D143" s="12">
        <v>183</v>
      </c>
      <c r="E143" s="26"/>
      <c r="F143" s="49"/>
      <c r="G143" s="49"/>
    </row>
    <row r="144" spans="1:7" x14ac:dyDescent="0.2">
      <c r="A144" s="5"/>
      <c r="B144" s="17" t="s">
        <v>149</v>
      </c>
      <c r="C144" s="24"/>
      <c r="D144" s="12"/>
      <c r="E144" s="26"/>
      <c r="F144" s="49"/>
      <c r="G144" s="49"/>
    </row>
    <row r="145" spans="1:7" ht="25.5" x14ac:dyDescent="0.2">
      <c r="A145" s="5"/>
      <c r="B145" s="18" t="s">
        <v>176</v>
      </c>
      <c r="C145" s="24"/>
      <c r="D145" s="12"/>
      <c r="E145" s="26"/>
      <c r="F145" s="49"/>
      <c r="G145" s="49"/>
    </row>
    <row r="146" spans="1:7" x14ac:dyDescent="0.2">
      <c r="A146" s="5">
        <v>113</v>
      </c>
      <c r="B146" s="19" t="s">
        <v>150</v>
      </c>
      <c r="C146" s="18" t="s">
        <v>17</v>
      </c>
      <c r="D146" s="12">
        <v>143</v>
      </c>
      <c r="E146" s="26"/>
      <c r="F146" s="49"/>
      <c r="G146" s="49"/>
    </row>
    <row r="147" spans="1:7" x14ac:dyDescent="0.2">
      <c r="A147" s="5">
        <v>114</v>
      </c>
      <c r="B147" s="20" t="s">
        <v>151</v>
      </c>
      <c r="C147" s="18" t="s">
        <v>17</v>
      </c>
      <c r="D147" s="12">
        <v>111</v>
      </c>
      <c r="E147" s="26"/>
      <c r="F147" s="49"/>
      <c r="G147" s="49"/>
    </row>
    <row r="148" spans="1:7" x14ac:dyDescent="0.2">
      <c r="A148" s="5">
        <v>115</v>
      </c>
      <c r="B148" s="21" t="s">
        <v>152</v>
      </c>
      <c r="C148" s="18" t="s">
        <v>17</v>
      </c>
      <c r="D148" s="12">
        <v>76</v>
      </c>
      <c r="E148" s="26"/>
      <c r="F148" s="49"/>
      <c r="G148" s="49"/>
    </row>
    <row r="149" spans="1:7" x14ac:dyDescent="0.2">
      <c r="A149" s="52"/>
      <c r="B149" s="4"/>
      <c r="C149" s="4"/>
      <c r="D149" s="53">
        <v>0</v>
      </c>
      <c r="E149" s="52"/>
      <c r="F149" s="52"/>
      <c r="G149" s="52"/>
    </row>
    <row r="150" spans="1:7" x14ac:dyDescent="0.2">
      <c r="A150" s="26"/>
      <c r="B150" s="3" t="s">
        <v>178</v>
      </c>
      <c r="C150" s="54"/>
      <c r="D150" s="55"/>
      <c r="E150" s="54"/>
      <c r="F150" s="56"/>
      <c r="G150" s="57"/>
    </row>
    <row r="151" spans="1:7" x14ac:dyDescent="0.2">
      <c r="A151" s="26"/>
      <c r="B151" s="3" t="s">
        <v>113</v>
      </c>
      <c r="C151" s="54"/>
      <c r="D151" s="55"/>
      <c r="E151" s="54"/>
      <c r="F151" s="56" t="s">
        <v>114</v>
      </c>
      <c r="G151" s="57"/>
    </row>
    <row r="152" spans="1:7" x14ac:dyDescent="0.2">
      <c r="A152" s="26"/>
      <c r="B152" s="3" t="s">
        <v>115</v>
      </c>
      <c r="C152" s="54"/>
      <c r="D152" s="55"/>
      <c r="E152" s="54"/>
      <c r="F152" s="56" t="s">
        <v>114</v>
      </c>
      <c r="G152" s="57"/>
    </row>
    <row r="153" spans="1:7" x14ac:dyDescent="0.2">
      <c r="A153" s="26"/>
      <c r="B153" s="3" t="s">
        <v>116</v>
      </c>
      <c r="C153" s="54"/>
      <c r="D153" s="55"/>
      <c r="E153" s="54"/>
      <c r="F153" s="56" t="s">
        <v>112</v>
      </c>
      <c r="G153" s="57">
        <f>G150-G151-G152</f>
        <v>0</v>
      </c>
    </row>
    <row r="154" spans="1:7" x14ac:dyDescent="0.2">
      <c r="A154" s="26"/>
      <c r="B154" s="28" t="s">
        <v>177</v>
      </c>
      <c r="C154" s="54"/>
      <c r="D154" s="55"/>
      <c r="E154" s="54"/>
      <c r="F154" s="56" t="s">
        <v>117</v>
      </c>
      <c r="G154" s="57">
        <f>G153*19%</f>
        <v>0</v>
      </c>
    </row>
    <row r="155" spans="1:7" x14ac:dyDescent="0.2">
      <c r="A155" s="26"/>
      <c r="B155" s="3" t="s">
        <v>118</v>
      </c>
      <c r="C155" s="54"/>
      <c r="D155" s="55"/>
      <c r="E155" s="54"/>
      <c r="F155" s="56" t="s">
        <v>112</v>
      </c>
      <c r="G155" s="57">
        <f>G153+G154</f>
        <v>0</v>
      </c>
    </row>
    <row r="156" spans="1:7" x14ac:dyDescent="0.2">
      <c r="D156" s="58"/>
    </row>
    <row r="157" spans="1:7" x14ac:dyDescent="0.2">
      <c r="D157" s="58"/>
    </row>
    <row r="158" spans="1:7" x14ac:dyDescent="0.2">
      <c r="B158" s="27" t="s">
        <v>119</v>
      </c>
      <c r="D158" s="58"/>
    </row>
    <row r="159" spans="1:7" x14ac:dyDescent="0.2">
      <c r="B159" s="26" t="s">
        <v>120</v>
      </c>
      <c r="D159" s="58"/>
    </row>
  </sheetData>
  <sheetProtection algorithmName="SHA-512" hashValue="cj/VgYkif063g5k68HXvUAtdZxWyzZNKgdW9kjbEU7doXrRu2a7d4sKcvzx65hV5m/DH2DjoL1yWSogJjjqdlA==" saltValue="8eDdFqKXNZ9D9pJWP7aWHg==" spinCount="100000" sheet="1" objects="1" scenarios="1"/>
  <pageMargins left="0.25" right="0.25" top="0.85593750000000002" bottom="0.57927083333333329" header="0.3" footer="0.3"/>
  <pageSetup paperSize="9" scale="83" fitToHeight="0" orientation="landscape" r:id="rId1"/>
  <headerFooter>
    <oddHeader>&amp;L&amp;"-,Fett"&amp;K00-046Anlage L2 - Preisblatt
Öffentliche Ausschreibung
Vergabemaßnahme: Rahmenvertrag zur Lieferung von Reinigungsmaterialien und -mitteln für die Stadt Marl 2026-2028</oddHeader>
    <oddFooter>&amp;LStadt Marl - Version 1.0&amp;CPreisblatt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042F3-3AB2-4341-BBE2-EE78E0E3466C}">
  <sheetPr>
    <tabColor theme="9" tint="0.79998168889431442"/>
  </sheetPr>
  <dimension ref="A1:E151"/>
  <sheetViews>
    <sheetView showGridLines="0" view="pageLayout" zoomScaleNormal="100" workbookViewId="0"/>
  </sheetViews>
  <sheetFormatPr baseColWidth="10" defaultRowHeight="12.75" x14ac:dyDescent="0.2"/>
  <cols>
    <col min="1" max="1" width="4.5703125" style="48" bestFit="1" customWidth="1"/>
    <col min="2" max="2" width="86.140625" style="48" bestFit="1" customWidth="1"/>
    <col min="3" max="3" width="24.5703125" style="48" customWidth="1"/>
    <col min="4" max="4" width="8" style="48" bestFit="1" customWidth="1"/>
    <col min="5" max="5" width="19" style="48" bestFit="1" customWidth="1"/>
    <col min="6" max="16384" width="11.42578125" style="48"/>
  </cols>
  <sheetData>
    <row r="1" spans="1:5" x14ac:dyDescent="0.2">
      <c r="A1" s="45"/>
      <c r="B1" s="46" t="s">
        <v>155</v>
      </c>
      <c r="C1" s="46" t="s">
        <v>0</v>
      </c>
      <c r="D1" s="47" t="s">
        <v>146</v>
      </c>
      <c r="E1" s="47" t="s">
        <v>202</v>
      </c>
    </row>
    <row r="2" spans="1:5" x14ac:dyDescent="0.2">
      <c r="A2" s="5">
        <v>1</v>
      </c>
      <c r="B2" s="6" t="s">
        <v>4</v>
      </c>
      <c r="C2" s="6" t="s">
        <v>5</v>
      </c>
      <c r="D2" s="12">
        <v>164</v>
      </c>
      <c r="E2" s="43">
        <f>D2*3</f>
        <v>492</v>
      </c>
    </row>
    <row r="3" spans="1:5" x14ac:dyDescent="0.2">
      <c r="A3" s="5">
        <v>2</v>
      </c>
      <c r="B3" s="6" t="s">
        <v>6</v>
      </c>
      <c r="C3" s="6" t="s">
        <v>7</v>
      </c>
      <c r="D3" s="12">
        <v>3</v>
      </c>
      <c r="E3" s="43">
        <f t="shared" ref="E3:E67" si="0">D3*3</f>
        <v>9</v>
      </c>
    </row>
    <row r="4" spans="1:5" x14ac:dyDescent="0.2">
      <c r="A4" s="5">
        <v>3</v>
      </c>
      <c r="B4" s="6" t="s">
        <v>8</v>
      </c>
      <c r="C4" s="6" t="s">
        <v>131</v>
      </c>
      <c r="D4" s="12">
        <v>211</v>
      </c>
      <c r="E4" s="43">
        <f t="shared" si="0"/>
        <v>633</v>
      </c>
    </row>
    <row r="5" spans="1:5" x14ac:dyDescent="0.2">
      <c r="A5" s="5">
        <v>4</v>
      </c>
      <c r="B5" s="6" t="s">
        <v>9</v>
      </c>
      <c r="C5" s="6" t="s">
        <v>132</v>
      </c>
      <c r="D5" s="12">
        <v>84</v>
      </c>
      <c r="E5" s="43">
        <f t="shared" si="0"/>
        <v>252</v>
      </c>
    </row>
    <row r="6" spans="1:5" x14ac:dyDescent="0.2">
      <c r="A6" s="5">
        <v>5</v>
      </c>
      <c r="B6" s="6" t="s">
        <v>10</v>
      </c>
      <c r="C6" s="6" t="s">
        <v>12</v>
      </c>
      <c r="D6" s="12">
        <v>28</v>
      </c>
      <c r="E6" s="43">
        <f t="shared" si="0"/>
        <v>84</v>
      </c>
    </row>
    <row r="7" spans="1:5" x14ac:dyDescent="0.2">
      <c r="A7" s="5">
        <v>6</v>
      </c>
      <c r="B7" s="6" t="s">
        <v>13</v>
      </c>
      <c r="C7" s="6" t="s">
        <v>130</v>
      </c>
      <c r="D7" s="12">
        <v>160</v>
      </c>
      <c r="E7" s="43">
        <f t="shared" si="0"/>
        <v>480</v>
      </c>
    </row>
    <row r="8" spans="1:5" x14ac:dyDescent="0.2">
      <c r="A8" s="5">
        <v>7</v>
      </c>
      <c r="B8" s="6" t="s">
        <v>14</v>
      </c>
      <c r="C8" s="6" t="s">
        <v>15</v>
      </c>
      <c r="D8" s="12">
        <v>257</v>
      </c>
      <c r="E8" s="43">
        <f t="shared" si="0"/>
        <v>771</v>
      </c>
    </row>
    <row r="9" spans="1:5" x14ac:dyDescent="0.2">
      <c r="A9" s="5">
        <v>8</v>
      </c>
      <c r="B9" s="6" t="s">
        <v>14</v>
      </c>
      <c r="C9" s="6" t="s">
        <v>12</v>
      </c>
      <c r="D9" s="12">
        <v>67</v>
      </c>
      <c r="E9" s="43">
        <f t="shared" si="0"/>
        <v>201</v>
      </c>
    </row>
    <row r="10" spans="1:5" x14ac:dyDescent="0.2">
      <c r="A10" s="5">
        <v>9</v>
      </c>
      <c r="B10" s="6" t="s">
        <v>16</v>
      </c>
      <c r="C10" s="6" t="s">
        <v>17</v>
      </c>
      <c r="D10" s="12">
        <v>743</v>
      </c>
      <c r="E10" s="43">
        <f t="shared" si="0"/>
        <v>2229</v>
      </c>
    </row>
    <row r="11" spans="1:5" x14ac:dyDescent="0.2">
      <c r="A11" s="1"/>
      <c r="B11" s="2"/>
      <c r="C11" s="2"/>
      <c r="D11" s="22"/>
      <c r="E11" s="44"/>
    </row>
    <row r="12" spans="1:5" x14ac:dyDescent="0.2">
      <c r="A12" s="5">
        <v>10</v>
      </c>
      <c r="B12" s="6" t="s">
        <v>133</v>
      </c>
      <c r="C12" s="6" t="s">
        <v>17</v>
      </c>
      <c r="D12" s="12">
        <v>133</v>
      </c>
      <c r="E12" s="43">
        <f t="shared" si="0"/>
        <v>399</v>
      </c>
    </row>
    <row r="13" spans="1:5" x14ac:dyDescent="0.2">
      <c r="A13" s="5">
        <v>11</v>
      </c>
      <c r="B13" s="6" t="s">
        <v>18</v>
      </c>
      <c r="C13" s="6" t="s">
        <v>17</v>
      </c>
      <c r="D13" s="12">
        <v>310</v>
      </c>
      <c r="E13" s="43">
        <f t="shared" si="0"/>
        <v>930</v>
      </c>
    </row>
    <row r="14" spans="1:5" x14ac:dyDescent="0.2">
      <c r="A14" s="5">
        <v>12</v>
      </c>
      <c r="B14" s="6" t="s">
        <v>134</v>
      </c>
      <c r="C14" s="6" t="s">
        <v>17</v>
      </c>
      <c r="D14" s="12">
        <v>141</v>
      </c>
      <c r="E14" s="43">
        <f t="shared" si="0"/>
        <v>423</v>
      </c>
    </row>
    <row r="15" spans="1:5" x14ac:dyDescent="0.2">
      <c r="A15" s="7">
        <v>13</v>
      </c>
      <c r="B15" s="8" t="s">
        <v>19</v>
      </c>
      <c r="C15" s="8"/>
      <c r="D15" s="22"/>
      <c r="E15" s="44"/>
    </row>
    <row r="16" spans="1:5" x14ac:dyDescent="0.2">
      <c r="A16" s="5"/>
      <c r="B16" s="6" t="s">
        <v>20</v>
      </c>
      <c r="C16" s="6" t="s">
        <v>17</v>
      </c>
      <c r="D16" s="12">
        <v>577</v>
      </c>
      <c r="E16" s="43">
        <f t="shared" si="0"/>
        <v>1731</v>
      </c>
    </row>
    <row r="17" spans="1:5" x14ac:dyDescent="0.2">
      <c r="A17" s="5"/>
      <c r="B17" s="6" t="s">
        <v>21</v>
      </c>
      <c r="C17" s="6" t="s">
        <v>17</v>
      </c>
      <c r="D17" s="12">
        <v>643</v>
      </c>
      <c r="E17" s="43">
        <f t="shared" si="0"/>
        <v>1929</v>
      </c>
    </row>
    <row r="18" spans="1:5" x14ac:dyDescent="0.2">
      <c r="A18" s="5"/>
      <c r="B18" s="6" t="s">
        <v>22</v>
      </c>
      <c r="C18" s="6" t="s">
        <v>17</v>
      </c>
      <c r="D18" s="12">
        <v>797</v>
      </c>
      <c r="E18" s="43">
        <f t="shared" si="0"/>
        <v>2391</v>
      </c>
    </row>
    <row r="19" spans="1:5" x14ac:dyDescent="0.2">
      <c r="A19" s="5"/>
      <c r="B19" s="6" t="s">
        <v>163</v>
      </c>
      <c r="C19" s="6" t="s">
        <v>17</v>
      </c>
      <c r="D19" s="12">
        <v>719</v>
      </c>
      <c r="E19" s="43">
        <f t="shared" si="0"/>
        <v>2157</v>
      </c>
    </row>
    <row r="20" spans="1:5" x14ac:dyDescent="0.2">
      <c r="A20" s="5">
        <v>14</v>
      </c>
      <c r="B20" s="6" t="s">
        <v>23</v>
      </c>
      <c r="C20" s="6" t="s">
        <v>17</v>
      </c>
      <c r="D20" s="12">
        <v>295</v>
      </c>
      <c r="E20" s="43">
        <f t="shared" si="0"/>
        <v>885</v>
      </c>
    </row>
    <row r="21" spans="1:5" x14ac:dyDescent="0.2">
      <c r="A21" s="5">
        <v>15</v>
      </c>
      <c r="B21" s="6" t="s">
        <v>24</v>
      </c>
      <c r="C21" s="6" t="s">
        <v>17</v>
      </c>
      <c r="D21" s="12">
        <v>92</v>
      </c>
      <c r="E21" s="43">
        <f t="shared" si="0"/>
        <v>276</v>
      </c>
    </row>
    <row r="22" spans="1:5" x14ac:dyDescent="0.2">
      <c r="A22" s="5">
        <v>16</v>
      </c>
      <c r="B22" s="6" t="s">
        <v>135</v>
      </c>
      <c r="C22" s="6" t="s">
        <v>17</v>
      </c>
      <c r="D22" s="12">
        <v>350</v>
      </c>
      <c r="E22" s="43">
        <f t="shared" si="0"/>
        <v>1050</v>
      </c>
    </row>
    <row r="23" spans="1:5" x14ac:dyDescent="0.2">
      <c r="A23" s="5">
        <v>17</v>
      </c>
      <c r="B23" s="6" t="s">
        <v>25</v>
      </c>
      <c r="C23" s="6" t="s">
        <v>17</v>
      </c>
      <c r="D23" s="12">
        <v>1092</v>
      </c>
      <c r="E23" s="43">
        <f t="shared" si="0"/>
        <v>3276</v>
      </c>
    </row>
    <row r="24" spans="1:5" x14ac:dyDescent="0.2">
      <c r="A24" s="5">
        <v>18</v>
      </c>
      <c r="B24" s="6" t="s">
        <v>26</v>
      </c>
      <c r="C24" s="6" t="s">
        <v>17</v>
      </c>
      <c r="D24" s="12">
        <v>700</v>
      </c>
      <c r="E24" s="43">
        <f t="shared" si="0"/>
        <v>2100</v>
      </c>
    </row>
    <row r="25" spans="1:5" x14ac:dyDescent="0.2">
      <c r="A25" s="7"/>
      <c r="B25" s="8"/>
      <c r="C25" s="8"/>
      <c r="D25" s="22"/>
      <c r="E25" s="44"/>
    </row>
    <row r="26" spans="1:5" x14ac:dyDescent="0.2">
      <c r="A26" s="5">
        <v>19</v>
      </c>
      <c r="B26" s="6" t="s">
        <v>159</v>
      </c>
      <c r="C26" s="6" t="s">
        <v>17</v>
      </c>
      <c r="D26" s="12">
        <v>65</v>
      </c>
      <c r="E26" s="43">
        <f t="shared" si="0"/>
        <v>195</v>
      </c>
    </row>
    <row r="27" spans="1:5" x14ac:dyDescent="0.2">
      <c r="A27" s="5"/>
      <c r="B27" s="6" t="s">
        <v>160</v>
      </c>
      <c r="C27" s="6" t="s">
        <v>17</v>
      </c>
      <c r="D27" s="12">
        <v>57</v>
      </c>
      <c r="E27" s="43">
        <f t="shared" si="0"/>
        <v>171</v>
      </c>
    </row>
    <row r="28" spans="1:5" x14ac:dyDescent="0.2">
      <c r="A28" s="5">
        <v>20</v>
      </c>
      <c r="B28" s="6" t="s">
        <v>27</v>
      </c>
      <c r="C28" s="6" t="s">
        <v>17</v>
      </c>
      <c r="D28" s="12">
        <v>100</v>
      </c>
      <c r="E28" s="43">
        <f t="shared" si="0"/>
        <v>300</v>
      </c>
    </row>
    <row r="29" spans="1:5" x14ac:dyDescent="0.2">
      <c r="A29" s="5">
        <v>21</v>
      </c>
      <c r="B29" s="6" t="s">
        <v>28</v>
      </c>
      <c r="C29" s="6" t="s">
        <v>17</v>
      </c>
      <c r="D29" s="12">
        <v>79</v>
      </c>
      <c r="E29" s="43">
        <f t="shared" si="0"/>
        <v>237</v>
      </c>
    </row>
    <row r="30" spans="1:5" x14ac:dyDescent="0.2">
      <c r="A30" s="5">
        <v>22</v>
      </c>
      <c r="B30" s="6" t="s">
        <v>161</v>
      </c>
      <c r="C30" s="6" t="s">
        <v>17</v>
      </c>
      <c r="D30" s="12">
        <v>50</v>
      </c>
      <c r="E30" s="43">
        <f t="shared" si="0"/>
        <v>150</v>
      </c>
    </row>
    <row r="31" spans="1:5" x14ac:dyDescent="0.2">
      <c r="A31" s="5"/>
      <c r="B31" s="6" t="s">
        <v>162</v>
      </c>
      <c r="C31" s="6" t="s">
        <v>17</v>
      </c>
      <c r="D31" s="12">
        <v>90</v>
      </c>
      <c r="E31" s="43">
        <f t="shared" si="0"/>
        <v>270</v>
      </c>
    </row>
    <row r="32" spans="1:5" x14ac:dyDescent="0.2">
      <c r="A32" s="5">
        <v>23</v>
      </c>
      <c r="B32" s="6" t="s">
        <v>29</v>
      </c>
      <c r="C32" s="6" t="s">
        <v>17</v>
      </c>
      <c r="D32" s="12">
        <v>83</v>
      </c>
      <c r="E32" s="43">
        <f t="shared" si="0"/>
        <v>249</v>
      </c>
    </row>
    <row r="33" spans="1:5" x14ac:dyDescent="0.2">
      <c r="A33" s="5">
        <v>24</v>
      </c>
      <c r="B33" s="6" t="s">
        <v>30</v>
      </c>
      <c r="C33" s="6" t="s">
        <v>17</v>
      </c>
      <c r="D33" s="12">
        <v>40</v>
      </c>
      <c r="E33" s="43">
        <f t="shared" si="0"/>
        <v>120</v>
      </c>
    </row>
    <row r="34" spans="1:5" x14ac:dyDescent="0.2">
      <c r="A34" s="7"/>
      <c r="B34" s="8"/>
      <c r="C34" s="8"/>
      <c r="D34" s="22"/>
      <c r="E34" s="44"/>
    </row>
    <row r="35" spans="1:5" x14ac:dyDescent="0.2">
      <c r="A35" s="5">
        <v>25</v>
      </c>
      <c r="B35" s="6" t="s">
        <v>31</v>
      </c>
      <c r="C35" s="6" t="s">
        <v>17</v>
      </c>
      <c r="D35" s="12">
        <v>180</v>
      </c>
      <c r="E35" s="43">
        <f t="shared" si="0"/>
        <v>540</v>
      </c>
    </row>
    <row r="36" spans="1:5" x14ac:dyDescent="0.2">
      <c r="A36" s="5">
        <v>26</v>
      </c>
      <c r="B36" s="6" t="s">
        <v>32</v>
      </c>
      <c r="C36" s="6" t="s">
        <v>17</v>
      </c>
      <c r="D36" s="12">
        <v>82</v>
      </c>
      <c r="E36" s="43">
        <f t="shared" si="0"/>
        <v>246</v>
      </c>
    </row>
    <row r="37" spans="1:5" x14ac:dyDescent="0.2">
      <c r="A37" s="5">
        <v>27</v>
      </c>
      <c r="B37" s="6" t="s">
        <v>33</v>
      </c>
      <c r="C37" s="6" t="s">
        <v>17</v>
      </c>
      <c r="D37" s="12">
        <v>26</v>
      </c>
      <c r="E37" s="43">
        <f t="shared" si="0"/>
        <v>78</v>
      </c>
    </row>
    <row r="38" spans="1:5" x14ac:dyDescent="0.2">
      <c r="A38" s="5">
        <v>28</v>
      </c>
      <c r="B38" s="6" t="s">
        <v>34</v>
      </c>
      <c r="C38" s="6" t="s">
        <v>17</v>
      </c>
      <c r="D38" s="12">
        <v>90</v>
      </c>
      <c r="E38" s="43">
        <f t="shared" si="0"/>
        <v>270</v>
      </c>
    </row>
    <row r="39" spans="1:5" x14ac:dyDescent="0.2">
      <c r="A39" s="5">
        <v>29</v>
      </c>
      <c r="B39" s="6" t="s">
        <v>35</v>
      </c>
      <c r="C39" s="6" t="s">
        <v>17</v>
      </c>
      <c r="D39" s="12">
        <v>66</v>
      </c>
      <c r="E39" s="43">
        <f t="shared" si="0"/>
        <v>198</v>
      </c>
    </row>
    <row r="40" spans="1:5" x14ac:dyDescent="0.2">
      <c r="A40" s="45"/>
      <c r="B40" s="46" t="s">
        <v>155</v>
      </c>
      <c r="C40" s="46" t="s">
        <v>0</v>
      </c>
      <c r="D40" s="47" t="s">
        <v>146</v>
      </c>
      <c r="E40" s="47" t="s">
        <v>202</v>
      </c>
    </row>
    <row r="41" spans="1:5" x14ac:dyDescent="0.2">
      <c r="A41" s="5">
        <v>30</v>
      </c>
      <c r="B41" s="6" t="s">
        <v>36</v>
      </c>
      <c r="C41" s="6" t="s">
        <v>17</v>
      </c>
      <c r="D41" s="12">
        <v>62</v>
      </c>
      <c r="E41" s="43">
        <f t="shared" si="0"/>
        <v>186</v>
      </c>
    </row>
    <row r="42" spans="1:5" x14ac:dyDescent="0.2">
      <c r="A42" s="5">
        <v>31</v>
      </c>
      <c r="B42" s="6" t="s">
        <v>37</v>
      </c>
      <c r="C42" s="6" t="s">
        <v>17</v>
      </c>
      <c r="D42" s="12">
        <v>182</v>
      </c>
      <c r="E42" s="43">
        <f t="shared" si="0"/>
        <v>546</v>
      </c>
    </row>
    <row r="43" spans="1:5" x14ac:dyDescent="0.2">
      <c r="A43" s="5">
        <v>32</v>
      </c>
      <c r="B43" s="6" t="s">
        <v>38</v>
      </c>
      <c r="C43" s="6" t="s">
        <v>17</v>
      </c>
      <c r="D43" s="12">
        <v>86</v>
      </c>
      <c r="E43" s="43">
        <f t="shared" si="0"/>
        <v>258</v>
      </c>
    </row>
    <row r="44" spans="1:5" x14ac:dyDescent="0.2">
      <c r="A44" s="5">
        <v>33</v>
      </c>
      <c r="B44" s="6" t="s">
        <v>39</v>
      </c>
      <c r="C44" s="6" t="s">
        <v>17</v>
      </c>
      <c r="D44" s="12">
        <v>116</v>
      </c>
      <c r="E44" s="43">
        <f t="shared" si="0"/>
        <v>348</v>
      </c>
    </row>
    <row r="45" spans="1:5" x14ac:dyDescent="0.2">
      <c r="A45" s="5">
        <v>34</v>
      </c>
      <c r="B45" s="6" t="s">
        <v>40</v>
      </c>
      <c r="C45" s="6" t="s">
        <v>17</v>
      </c>
      <c r="D45" s="12">
        <v>58</v>
      </c>
      <c r="E45" s="43">
        <f t="shared" si="0"/>
        <v>174</v>
      </c>
    </row>
    <row r="46" spans="1:5" x14ac:dyDescent="0.2">
      <c r="A46" s="5">
        <v>35</v>
      </c>
      <c r="B46" s="6" t="s">
        <v>41</v>
      </c>
      <c r="C46" s="6" t="s">
        <v>17</v>
      </c>
      <c r="D46" s="12">
        <v>13</v>
      </c>
      <c r="E46" s="43">
        <f t="shared" si="0"/>
        <v>39</v>
      </c>
    </row>
    <row r="47" spans="1:5" x14ac:dyDescent="0.2">
      <c r="A47" s="5">
        <v>36</v>
      </c>
      <c r="B47" s="6" t="s">
        <v>42</v>
      </c>
      <c r="C47" s="6" t="s">
        <v>17</v>
      </c>
      <c r="D47" s="12">
        <v>2</v>
      </c>
      <c r="E47" s="43">
        <f t="shared" si="0"/>
        <v>6</v>
      </c>
    </row>
    <row r="48" spans="1:5" x14ac:dyDescent="0.2">
      <c r="A48" s="5">
        <v>37</v>
      </c>
      <c r="B48" s="6" t="s">
        <v>43</v>
      </c>
      <c r="C48" s="6" t="s">
        <v>17</v>
      </c>
      <c r="D48" s="12">
        <v>67</v>
      </c>
      <c r="E48" s="43">
        <f t="shared" si="0"/>
        <v>201</v>
      </c>
    </row>
    <row r="49" spans="1:5" x14ac:dyDescent="0.2">
      <c r="A49" s="5">
        <v>38</v>
      </c>
      <c r="B49" s="6" t="s">
        <v>44</v>
      </c>
      <c r="C49" s="6" t="s">
        <v>17</v>
      </c>
      <c r="D49" s="12">
        <v>40</v>
      </c>
      <c r="E49" s="43">
        <f t="shared" si="0"/>
        <v>120</v>
      </c>
    </row>
    <row r="50" spans="1:5" x14ac:dyDescent="0.2">
      <c r="A50" s="7"/>
      <c r="B50" s="8"/>
      <c r="C50" s="8"/>
      <c r="D50" s="22"/>
      <c r="E50" s="44"/>
    </row>
    <row r="51" spans="1:5" x14ac:dyDescent="0.2">
      <c r="A51" s="5">
        <v>39</v>
      </c>
      <c r="B51" s="6" t="s">
        <v>45</v>
      </c>
      <c r="C51" s="6" t="s">
        <v>17</v>
      </c>
      <c r="D51" s="12">
        <v>41</v>
      </c>
      <c r="E51" s="43">
        <f t="shared" si="0"/>
        <v>123</v>
      </c>
    </row>
    <row r="52" spans="1:5" x14ac:dyDescent="0.2">
      <c r="A52" s="5">
        <v>40</v>
      </c>
      <c r="B52" s="9" t="s">
        <v>164</v>
      </c>
      <c r="C52" s="6" t="s">
        <v>17</v>
      </c>
      <c r="D52" s="12">
        <v>65</v>
      </c>
      <c r="E52" s="43">
        <f t="shared" si="0"/>
        <v>195</v>
      </c>
    </row>
    <row r="53" spans="1:5" ht="25.5" x14ac:dyDescent="0.2">
      <c r="A53" s="5">
        <v>41</v>
      </c>
      <c r="B53" s="9" t="s">
        <v>46</v>
      </c>
      <c r="C53" s="6" t="s">
        <v>17</v>
      </c>
      <c r="D53" s="12">
        <v>310</v>
      </c>
      <c r="E53" s="43">
        <f t="shared" si="0"/>
        <v>930</v>
      </c>
    </row>
    <row r="54" spans="1:5" x14ac:dyDescent="0.2">
      <c r="A54" s="5">
        <v>42</v>
      </c>
      <c r="B54" s="6" t="s">
        <v>47</v>
      </c>
      <c r="C54" s="6" t="s">
        <v>17</v>
      </c>
      <c r="D54" s="12">
        <v>26</v>
      </c>
      <c r="E54" s="43">
        <f t="shared" si="0"/>
        <v>78</v>
      </c>
    </row>
    <row r="55" spans="1:5" x14ac:dyDescent="0.2">
      <c r="A55" s="5">
        <v>43</v>
      </c>
      <c r="B55" s="6" t="s">
        <v>153</v>
      </c>
      <c r="C55" s="6" t="s">
        <v>17</v>
      </c>
      <c r="D55" s="12">
        <v>185</v>
      </c>
      <c r="E55" s="43">
        <f t="shared" si="0"/>
        <v>555</v>
      </c>
    </row>
    <row r="56" spans="1:5" x14ac:dyDescent="0.2">
      <c r="A56" s="5">
        <v>44</v>
      </c>
      <c r="B56" s="6" t="s">
        <v>48</v>
      </c>
      <c r="C56" s="6" t="s">
        <v>17</v>
      </c>
      <c r="D56" s="12">
        <v>7</v>
      </c>
      <c r="E56" s="43">
        <f t="shared" si="0"/>
        <v>21</v>
      </c>
    </row>
    <row r="57" spans="1:5" x14ac:dyDescent="0.2">
      <c r="A57" s="5">
        <v>45</v>
      </c>
      <c r="B57" s="6" t="s">
        <v>154</v>
      </c>
      <c r="C57" s="6" t="s">
        <v>17</v>
      </c>
      <c r="D57" s="12">
        <v>45</v>
      </c>
      <c r="E57" s="43">
        <f t="shared" si="0"/>
        <v>135</v>
      </c>
    </row>
    <row r="58" spans="1:5" x14ac:dyDescent="0.2">
      <c r="A58" s="7"/>
      <c r="B58" s="8" t="s">
        <v>49</v>
      </c>
      <c r="C58" s="8"/>
      <c r="D58" s="22"/>
      <c r="E58" s="44"/>
    </row>
    <row r="59" spans="1:5" x14ac:dyDescent="0.2">
      <c r="A59" s="5">
        <v>46</v>
      </c>
      <c r="B59" s="6" t="s">
        <v>165</v>
      </c>
      <c r="C59" s="6" t="s">
        <v>17</v>
      </c>
      <c r="D59" s="12">
        <v>89</v>
      </c>
      <c r="E59" s="43">
        <f t="shared" si="0"/>
        <v>267</v>
      </c>
    </row>
    <row r="60" spans="1:5" x14ac:dyDescent="0.2">
      <c r="A60" s="5">
        <v>47</v>
      </c>
      <c r="B60" s="6" t="s">
        <v>166</v>
      </c>
      <c r="C60" s="6" t="s">
        <v>17</v>
      </c>
      <c r="D60" s="12">
        <v>97</v>
      </c>
      <c r="E60" s="43">
        <f t="shared" si="0"/>
        <v>291</v>
      </c>
    </row>
    <row r="61" spans="1:5" x14ac:dyDescent="0.2">
      <c r="A61" s="5">
        <v>46</v>
      </c>
      <c r="B61" s="6" t="s">
        <v>167</v>
      </c>
      <c r="C61" s="6" t="s">
        <v>17</v>
      </c>
      <c r="D61" s="12">
        <v>101</v>
      </c>
      <c r="E61" s="43">
        <f t="shared" si="0"/>
        <v>303</v>
      </c>
    </row>
    <row r="62" spans="1:5" x14ac:dyDescent="0.2">
      <c r="A62" s="5">
        <v>47</v>
      </c>
      <c r="B62" s="6" t="s">
        <v>168</v>
      </c>
      <c r="C62" s="6" t="s">
        <v>17</v>
      </c>
      <c r="D62" s="12">
        <v>89</v>
      </c>
      <c r="E62" s="43">
        <f t="shared" si="0"/>
        <v>267</v>
      </c>
    </row>
    <row r="63" spans="1:5" x14ac:dyDescent="0.2">
      <c r="A63" s="7"/>
      <c r="B63" s="8"/>
      <c r="C63" s="8"/>
      <c r="D63" s="22"/>
      <c r="E63" s="44"/>
    </row>
    <row r="64" spans="1:5" x14ac:dyDescent="0.2">
      <c r="A64" s="5">
        <v>48</v>
      </c>
      <c r="B64" s="6" t="s">
        <v>50</v>
      </c>
      <c r="C64" s="6" t="s">
        <v>51</v>
      </c>
      <c r="D64" s="12">
        <v>706</v>
      </c>
      <c r="E64" s="43">
        <f t="shared" si="0"/>
        <v>2118</v>
      </c>
    </row>
    <row r="65" spans="1:5" x14ac:dyDescent="0.2">
      <c r="A65" s="5">
        <v>49</v>
      </c>
      <c r="B65" s="6" t="s">
        <v>136</v>
      </c>
      <c r="C65" s="6" t="s">
        <v>51</v>
      </c>
      <c r="D65" s="12">
        <v>1129</v>
      </c>
      <c r="E65" s="43">
        <f t="shared" si="0"/>
        <v>3387</v>
      </c>
    </row>
    <row r="66" spans="1:5" x14ac:dyDescent="0.2">
      <c r="A66" s="5">
        <v>50</v>
      </c>
      <c r="B66" s="6" t="s">
        <v>52</v>
      </c>
      <c r="C66" s="6" t="s">
        <v>53</v>
      </c>
      <c r="D66" s="12">
        <v>1690</v>
      </c>
      <c r="E66" s="43">
        <f t="shared" si="0"/>
        <v>5070</v>
      </c>
    </row>
    <row r="67" spans="1:5" x14ac:dyDescent="0.2">
      <c r="A67" s="5">
        <v>51</v>
      </c>
      <c r="B67" s="6" t="s">
        <v>54</v>
      </c>
      <c r="C67" s="6" t="s">
        <v>53</v>
      </c>
      <c r="D67" s="12">
        <v>265</v>
      </c>
      <c r="E67" s="43">
        <f t="shared" si="0"/>
        <v>795</v>
      </c>
    </row>
    <row r="68" spans="1:5" x14ac:dyDescent="0.2">
      <c r="A68" s="5">
        <v>52</v>
      </c>
      <c r="B68" s="10" t="s">
        <v>55</v>
      </c>
      <c r="C68" s="10" t="s">
        <v>56</v>
      </c>
      <c r="D68" s="12">
        <v>22</v>
      </c>
      <c r="E68" s="43">
        <f t="shared" ref="E68:E132" si="1">D68*3</f>
        <v>66</v>
      </c>
    </row>
    <row r="69" spans="1:5" x14ac:dyDescent="0.2">
      <c r="A69" s="5">
        <v>53</v>
      </c>
      <c r="B69" s="10" t="s">
        <v>57</v>
      </c>
      <c r="C69" s="10" t="s">
        <v>56</v>
      </c>
      <c r="D69" s="12">
        <v>133</v>
      </c>
      <c r="E69" s="43">
        <f t="shared" si="1"/>
        <v>399</v>
      </c>
    </row>
    <row r="70" spans="1:5" x14ac:dyDescent="0.2">
      <c r="A70" s="5">
        <v>54</v>
      </c>
      <c r="B70" s="11" t="s">
        <v>144</v>
      </c>
      <c r="C70" s="11" t="s">
        <v>56</v>
      </c>
      <c r="D70" s="12">
        <v>122</v>
      </c>
      <c r="E70" s="43">
        <f t="shared" si="1"/>
        <v>366</v>
      </c>
    </row>
    <row r="71" spans="1:5" x14ac:dyDescent="0.2">
      <c r="A71" s="5">
        <v>55</v>
      </c>
      <c r="B71" s="6" t="s">
        <v>143</v>
      </c>
      <c r="C71" s="6" t="s">
        <v>56</v>
      </c>
      <c r="D71" s="12">
        <v>66</v>
      </c>
      <c r="E71" s="43">
        <f t="shared" si="1"/>
        <v>198</v>
      </c>
    </row>
    <row r="72" spans="1:5" x14ac:dyDescent="0.2">
      <c r="A72" s="5">
        <v>56</v>
      </c>
      <c r="B72" s="6" t="s">
        <v>142</v>
      </c>
      <c r="C72" s="6" t="s">
        <v>56</v>
      </c>
      <c r="D72" s="12">
        <v>34</v>
      </c>
      <c r="E72" s="43">
        <f t="shared" si="1"/>
        <v>102</v>
      </c>
    </row>
    <row r="73" spans="1:5" x14ac:dyDescent="0.2">
      <c r="A73" s="5">
        <v>57</v>
      </c>
      <c r="B73" s="6" t="s">
        <v>58</v>
      </c>
      <c r="C73" s="6" t="s">
        <v>56</v>
      </c>
      <c r="D73" s="12">
        <v>180</v>
      </c>
      <c r="E73" s="43">
        <f t="shared" si="1"/>
        <v>540</v>
      </c>
    </row>
    <row r="74" spans="1:5" x14ac:dyDescent="0.2">
      <c r="A74" s="5">
        <v>58</v>
      </c>
      <c r="B74" s="6" t="s">
        <v>59</v>
      </c>
      <c r="C74" s="6" t="s">
        <v>56</v>
      </c>
      <c r="D74" s="12">
        <v>70</v>
      </c>
      <c r="E74" s="43">
        <f t="shared" si="1"/>
        <v>210</v>
      </c>
    </row>
    <row r="75" spans="1:5" x14ac:dyDescent="0.2">
      <c r="A75" s="5">
        <v>59</v>
      </c>
      <c r="B75" s="6" t="s">
        <v>60</v>
      </c>
      <c r="C75" s="6" t="s">
        <v>17</v>
      </c>
      <c r="D75" s="12">
        <v>11</v>
      </c>
      <c r="E75" s="43">
        <f t="shared" si="1"/>
        <v>33</v>
      </c>
    </row>
    <row r="76" spans="1:5" x14ac:dyDescent="0.2">
      <c r="A76" s="7"/>
      <c r="B76" s="8"/>
      <c r="C76" s="8"/>
      <c r="D76" s="22"/>
      <c r="E76" s="44"/>
    </row>
    <row r="77" spans="1:5" x14ac:dyDescent="0.2">
      <c r="A77" s="5">
        <v>60</v>
      </c>
      <c r="B77" s="6" t="s">
        <v>169</v>
      </c>
      <c r="C77" s="6" t="s">
        <v>17</v>
      </c>
      <c r="D77" s="12">
        <v>57</v>
      </c>
      <c r="E77" s="43">
        <f t="shared" si="1"/>
        <v>171</v>
      </c>
    </row>
    <row r="78" spans="1:5" x14ac:dyDescent="0.2">
      <c r="A78" s="45"/>
      <c r="B78" s="46" t="s">
        <v>155</v>
      </c>
      <c r="C78" s="46" t="s">
        <v>0</v>
      </c>
      <c r="D78" s="47" t="s">
        <v>146</v>
      </c>
      <c r="E78" s="47" t="s">
        <v>202</v>
      </c>
    </row>
    <row r="79" spans="1:5" x14ac:dyDescent="0.2">
      <c r="A79" s="5">
        <v>60</v>
      </c>
      <c r="B79" s="6" t="s">
        <v>61</v>
      </c>
      <c r="C79" s="6" t="s">
        <v>17</v>
      </c>
      <c r="D79" s="12">
        <v>212</v>
      </c>
      <c r="E79" s="43">
        <f t="shared" si="1"/>
        <v>636</v>
      </c>
    </row>
    <row r="80" spans="1:5" x14ac:dyDescent="0.2">
      <c r="A80" s="5">
        <v>61</v>
      </c>
      <c r="B80" s="6" t="s">
        <v>62</v>
      </c>
      <c r="C80" s="6" t="s">
        <v>17</v>
      </c>
      <c r="D80" s="12">
        <v>77</v>
      </c>
      <c r="E80" s="43">
        <f t="shared" si="1"/>
        <v>231</v>
      </c>
    </row>
    <row r="81" spans="1:5" x14ac:dyDescent="0.2">
      <c r="A81" s="7"/>
      <c r="B81" s="8"/>
      <c r="C81" s="8"/>
      <c r="D81" s="22"/>
      <c r="E81" s="44"/>
    </row>
    <row r="82" spans="1:5" ht="25.5" x14ac:dyDescent="0.2">
      <c r="A82" s="12">
        <v>62</v>
      </c>
      <c r="B82" s="13" t="s">
        <v>156</v>
      </c>
      <c r="C82" s="14" t="s">
        <v>127</v>
      </c>
      <c r="D82" s="12">
        <v>345</v>
      </c>
      <c r="E82" s="43">
        <f t="shared" si="1"/>
        <v>1035</v>
      </c>
    </row>
    <row r="83" spans="1:5" x14ac:dyDescent="0.2">
      <c r="A83" s="7"/>
      <c r="B83" s="8" t="s">
        <v>63</v>
      </c>
      <c r="C83" s="8"/>
      <c r="D83" s="22"/>
      <c r="E83" s="44"/>
    </row>
    <row r="84" spans="1:5" x14ac:dyDescent="0.2">
      <c r="A84" s="5">
        <v>63</v>
      </c>
      <c r="B84" s="6" t="s">
        <v>64</v>
      </c>
      <c r="C84" s="6" t="s">
        <v>65</v>
      </c>
      <c r="D84" s="12">
        <v>89</v>
      </c>
      <c r="E84" s="43">
        <f t="shared" si="1"/>
        <v>267</v>
      </c>
    </row>
    <row r="85" spans="1:5" x14ac:dyDescent="0.2">
      <c r="A85" s="5">
        <v>64</v>
      </c>
      <c r="B85" s="6" t="s">
        <v>66</v>
      </c>
      <c r="C85" s="6" t="s">
        <v>67</v>
      </c>
      <c r="D85" s="12">
        <v>13</v>
      </c>
      <c r="E85" s="43">
        <f t="shared" si="1"/>
        <v>39</v>
      </c>
    </row>
    <row r="86" spans="1:5" x14ac:dyDescent="0.2">
      <c r="A86" s="5">
        <v>65</v>
      </c>
      <c r="B86" s="6" t="s">
        <v>68</v>
      </c>
      <c r="C86" s="6" t="s">
        <v>65</v>
      </c>
      <c r="D86" s="12">
        <v>65</v>
      </c>
      <c r="E86" s="43">
        <f t="shared" si="1"/>
        <v>195</v>
      </c>
    </row>
    <row r="87" spans="1:5" x14ac:dyDescent="0.2">
      <c r="A87" s="5">
        <v>66</v>
      </c>
      <c r="B87" s="6" t="s">
        <v>69</v>
      </c>
      <c r="C87" s="6" t="s">
        <v>65</v>
      </c>
      <c r="D87" s="12">
        <v>41</v>
      </c>
      <c r="E87" s="43">
        <f t="shared" si="1"/>
        <v>123</v>
      </c>
    </row>
    <row r="88" spans="1:5" x14ac:dyDescent="0.2">
      <c r="A88" s="5">
        <v>67</v>
      </c>
      <c r="B88" s="6" t="s">
        <v>70</v>
      </c>
      <c r="C88" s="6" t="s">
        <v>71</v>
      </c>
      <c r="D88" s="12">
        <v>183</v>
      </c>
      <c r="E88" s="43">
        <f t="shared" si="1"/>
        <v>549</v>
      </c>
    </row>
    <row r="89" spans="1:5" x14ac:dyDescent="0.2">
      <c r="A89" s="5">
        <v>68</v>
      </c>
      <c r="B89" s="6" t="s">
        <v>123</v>
      </c>
      <c r="C89" s="6" t="s">
        <v>73</v>
      </c>
      <c r="D89" s="12">
        <v>157</v>
      </c>
      <c r="E89" s="43">
        <f t="shared" si="1"/>
        <v>471</v>
      </c>
    </row>
    <row r="90" spans="1:5" x14ac:dyDescent="0.2">
      <c r="A90" s="5">
        <v>69</v>
      </c>
      <c r="B90" s="6" t="s">
        <v>74</v>
      </c>
      <c r="C90" s="6" t="s">
        <v>75</v>
      </c>
      <c r="D90" s="12">
        <v>12</v>
      </c>
      <c r="E90" s="43">
        <f t="shared" si="1"/>
        <v>36</v>
      </c>
    </row>
    <row r="91" spans="1:5" x14ac:dyDescent="0.2">
      <c r="A91" s="5">
        <v>70</v>
      </c>
      <c r="B91" s="6" t="s">
        <v>76</v>
      </c>
      <c r="C91" s="6" t="s">
        <v>77</v>
      </c>
      <c r="D91" s="12">
        <v>175</v>
      </c>
      <c r="E91" s="43">
        <f t="shared" si="1"/>
        <v>525</v>
      </c>
    </row>
    <row r="92" spans="1:5" x14ac:dyDescent="0.2">
      <c r="A92" s="5">
        <v>71</v>
      </c>
      <c r="B92" s="6" t="s">
        <v>78</v>
      </c>
      <c r="C92" s="6" t="s">
        <v>79</v>
      </c>
      <c r="D92" s="12">
        <v>185</v>
      </c>
      <c r="E92" s="43">
        <f t="shared" si="1"/>
        <v>555</v>
      </c>
    </row>
    <row r="93" spans="1:5" x14ac:dyDescent="0.2">
      <c r="A93" s="5">
        <v>72</v>
      </c>
      <c r="B93" s="6" t="s">
        <v>80</v>
      </c>
      <c r="C93" s="6" t="s">
        <v>79</v>
      </c>
      <c r="D93" s="12">
        <v>516</v>
      </c>
      <c r="E93" s="43">
        <f t="shared" si="1"/>
        <v>1548</v>
      </c>
    </row>
    <row r="94" spans="1:5" x14ac:dyDescent="0.2">
      <c r="A94" s="5">
        <v>73</v>
      </c>
      <c r="B94" s="6" t="s">
        <v>81</v>
      </c>
      <c r="C94" s="6" t="s">
        <v>79</v>
      </c>
      <c r="D94" s="12">
        <v>167</v>
      </c>
      <c r="E94" s="43">
        <f t="shared" si="1"/>
        <v>501</v>
      </c>
    </row>
    <row r="95" spans="1:5" x14ac:dyDescent="0.2">
      <c r="A95" s="7"/>
      <c r="B95" s="8" t="s">
        <v>121</v>
      </c>
      <c r="C95" s="8"/>
      <c r="D95" s="22"/>
      <c r="E95" s="44"/>
    </row>
    <row r="96" spans="1:5" x14ac:dyDescent="0.2">
      <c r="A96" s="5">
        <v>74</v>
      </c>
      <c r="B96" s="11" t="s">
        <v>125</v>
      </c>
      <c r="C96" s="6" t="s">
        <v>122</v>
      </c>
      <c r="D96" s="12">
        <v>114</v>
      </c>
      <c r="E96" s="43">
        <f t="shared" si="1"/>
        <v>342</v>
      </c>
    </row>
    <row r="97" spans="1:5" x14ac:dyDescent="0.2">
      <c r="A97" s="5">
        <v>75</v>
      </c>
      <c r="B97" s="11" t="s">
        <v>126</v>
      </c>
      <c r="C97" s="6" t="s">
        <v>122</v>
      </c>
      <c r="D97" s="12">
        <v>51</v>
      </c>
      <c r="E97" s="43">
        <f t="shared" si="1"/>
        <v>153</v>
      </c>
    </row>
    <row r="98" spans="1:5" x14ac:dyDescent="0.2">
      <c r="A98" s="5">
        <v>76</v>
      </c>
      <c r="B98" s="11" t="s">
        <v>158</v>
      </c>
      <c r="C98" s="6" t="s">
        <v>157</v>
      </c>
      <c r="D98" s="12">
        <v>102</v>
      </c>
      <c r="E98" s="43">
        <f t="shared" si="1"/>
        <v>306</v>
      </c>
    </row>
    <row r="99" spans="1:5" x14ac:dyDescent="0.2">
      <c r="A99" s="5">
        <v>77</v>
      </c>
      <c r="B99" s="11" t="s">
        <v>124</v>
      </c>
      <c r="C99" s="6" t="s">
        <v>72</v>
      </c>
      <c r="D99" s="12">
        <v>41</v>
      </c>
      <c r="E99" s="43">
        <f t="shared" si="1"/>
        <v>123</v>
      </c>
    </row>
    <row r="100" spans="1:5" x14ac:dyDescent="0.2">
      <c r="A100" s="5">
        <v>78</v>
      </c>
      <c r="B100" s="11" t="s">
        <v>141</v>
      </c>
      <c r="C100" s="6" t="s">
        <v>72</v>
      </c>
      <c r="D100" s="12">
        <v>22</v>
      </c>
      <c r="E100" s="43">
        <f t="shared" si="1"/>
        <v>66</v>
      </c>
    </row>
    <row r="101" spans="1:5" x14ac:dyDescent="0.2">
      <c r="A101" s="5">
        <v>79</v>
      </c>
      <c r="B101" s="11" t="s">
        <v>129</v>
      </c>
      <c r="C101" s="6" t="s">
        <v>72</v>
      </c>
      <c r="D101" s="12">
        <v>18</v>
      </c>
      <c r="E101" s="43">
        <f t="shared" si="1"/>
        <v>54</v>
      </c>
    </row>
    <row r="102" spans="1:5" x14ac:dyDescent="0.2">
      <c r="A102" s="7"/>
      <c r="B102" s="8"/>
      <c r="C102" s="8"/>
      <c r="D102" s="22"/>
      <c r="E102" s="44"/>
    </row>
    <row r="103" spans="1:5" x14ac:dyDescent="0.2">
      <c r="A103" s="5">
        <v>80</v>
      </c>
      <c r="B103" s="6" t="s">
        <v>82</v>
      </c>
      <c r="C103" s="6" t="s">
        <v>79</v>
      </c>
      <c r="D103" s="12">
        <v>70</v>
      </c>
      <c r="E103" s="43">
        <f t="shared" si="1"/>
        <v>210</v>
      </c>
    </row>
    <row r="104" spans="1:5" x14ac:dyDescent="0.2">
      <c r="A104" s="5">
        <v>81</v>
      </c>
      <c r="B104" s="6" t="s">
        <v>83</v>
      </c>
      <c r="C104" s="6" t="s">
        <v>65</v>
      </c>
      <c r="D104" s="12">
        <v>216</v>
      </c>
      <c r="E104" s="43">
        <f t="shared" si="1"/>
        <v>648</v>
      </c>
    </row>
    <row r="105" spans="1:5" x14ac:dyDescent="0.2">
      <c r="A105" s="5">
        <v>82</v>
      </c>
      <c r="B105" s="6" t="s">
        <v>128</v>
      </c>
      <c r="C105" s="6" t="s">
        <v>11</v>
      </c>
      <c r="D105" s="12">
        <v>32</v>
      </c>
      <c r="E105" s="43">
        <f t="shared" si="1"/>
        <v>96</v>
      </c>
    </row>
    <row r="106" spans="1:5" x14ac:dyDescent="0.2">
      <c r="A106" s="5">
        <v>83</v>
      </c>
      <c r="B106" s="6" t="s">
        <v>84</v>
      </c>
      <c r="C106" s="6" t="s">
        <v>85</v>
      </c>
      <c r="D106" s="12" t="s">
        <v>170</v>
      </c>
      <c r="E106" s="43"/>
    </row>
    <row r="107" spans="1:5" x14ac:dyDescent="0.2">
      <c r="A107" s="5">
        <v>84</v>
      </c>
      <c r="B107" s="6" t="s">
        <v>86</v>
      </c>
      <c r="C107" s="6" t="s">
        <v>85</v>
      </c>
      <c r="D107" s="12">
        <v>20</v>
      </c>
      <c r="E107" s="43">
        <f t="shared" si="1"/>
        <v>60</v>
      </c>
    </row>
    <row r="108" spans="1:5" x14ac:dyDescent="0.2">
      <c r="A108" s="5">
        <v>85</v>
      </c>
      <c r="B108" s="6" t="s">
        <v>87</v>
      </c>
      <c r="C108" s="6" t="s">
        <v>88</v>
      </c>
      <c r="D108" s="12">
        <v>15</v>
      </c>
      <c r="E108" s="43">
        <f t="shared" si="1"/>
        <v>45</v>
      </c>
    </row>
    <row r="109" spans="1:5" x14ac:dyDescent="0.2">
      <c r="A109" s="5">
        <v>86</v>
      </c>
      <c r="B109" s="6" t="s">
        <v>89</v>
      </c>
      <c r="C109" s="6" t="s">
        <v>90</v>
      </c>
      <c r="D109" s="12" t="s">
        <v>170</v>
      </c>
      <c r="E109" s="43"/>
    </row>
    <row r="110" spans="1:5" ht="27.75" customHeight="1" x14ac:dyDescent="0.2">
      <c r="A110" s="5">
        <v>87</v>
      </c>
      <c r="B110" s="6" t="s">
        <v>137</v>
      </c>
      <c r="C110" s="9" t="s">
        <v>91</v>
      </c>
      <c r="D110" s="12">
        <v>605</v>
      </c>
      <c r="E110" s="43">
        <f t="shared" si="1"/>
        <v>1815</v>
      </c>
    </row>
    <row r="111" spans="1:5" x14ac:dyDescent="0.2">
      <c r="A111" s="5">
        <v>88</v>
      </c>
      <c r="B111" s="6" t="s">
        <v>92</v>
      </c>
      <c r="C111" s="6" t="s">
        <v>79</v>
      </c>
      <c r="D111" s="12">
        <v>256</v>
      </c>
      <c r="E111" s="43">
        <f t="shared" si="1"/>
        <v>768</v>
      </c>
    </row>
    <row r="112" spans="1:5" x14ac:dyDescent="0.2">
      <c r="A112" s="7"/>
      <c r="B112" s="8"/>
      <c r="C112" s="8"/>
      <c r="D112" s="22"/>
      <c r="E112" s="44"/>
    </row>
    <row r="113" spans="1:5" x14ac:dyDescent="0.2">
      <c r="A113" s="5">
        <v>89</v>
      </c>
      <c r="B113" s="6" t="s">
        <v>93</v>
      </c>
      <c r="C113" s="6" t="s">
        <v>94</v>
      </c>
      <c r="D113" s="12">
        <v>77</v>
      </c>
      <c r="E113" s="43">
        <f t="shared" si="1"/>
        <v>231</v>
      </c>
    </row>
    <row r="114" spans="1:5" x14ac:dyDescent="0.2">
      <c r="A114" s="5">
        <v>90</v>
      </c>
      <c r="B114" s="6" t="s">
        <v>95</v>
      </c>
      <c r="C114" s="6" t="s">
        <v>94</v>
      </c>
      <c r="D114" s="12">
        <v>393</v>
      </c>
      <c r="E114" s="43">
        <f t="shared" si="1"/>
        <v>1179</v>
      </c>
    </row>
    <row r="115" spans="1:5" x14ac:dyDescent="0.2">
      <c r="A115" s="45"/>
      <c r="B115" s="46" t="s">
        <v>155</v>
      </c>
      <c r="C115" s="46" t="s">
        <v>0</v>
      </c>
      <c r="D115" s="47" t="s">
        <v>146</v>
      </c>
      <c r="E115" s="47" t="s">
        <v>202</v>
      </c>
    </row>
    <row r="116" spans="1:5" x14ac:dyDescent="0.2">
      <c r="A116" s="5">
        <v>91</v>
      </c>
      <c r="B116" s="6" t="s">
        <v>96</v>
      </c>
      <c r="C116" s="6" t="s">
        <v>94</v>
      </c>
      <c r="D116" s="12">
        <v>483</v>
      </c>
      <c r="E116" s="43">
        <f t="shared" si="1"/>
        <v>1449</v>
      </c>
    </row>
    <row r="117" spans="1:5" x14ac:dyDescent="0.2">
      <c r="A117" s="5">
        <v>92</v>
      </c>
      <c r="B117" s="6" t="s">
        <v>97</v>
      </c>
      <c r="C117" s="6" t="s">
        <v>94</v>
      </c>
      <c r="D117" s="12">
        <v>296</v>
      </c>
      <c r="E117" s="43">
        <f t="shared" si="1"/>
        <v>888</v>
      </c>
    </row>
    <row r="118" spans="1:5" x14ac:dyDescent="0.2">
      <c r="A118" s="5">
        <v>93</v>
      </c>
      <c r="B118" s="6" t="s">
        <v>98</v>
      </c>
      <c r="C118" s="6" t="s">
        <v>94</v>
      </c>
      <c r="D118" s="12">
        <v>34</v>
      </c>
      <c r="E118" s="43">
        <f t="shared" si="1"/>
        <v>102</v>
      </c>
    </row>
    <row r="119" spans="1:5" x14ac:dyDescent="0.2">
      <c r="A119" s="5">
        <v>94</v>
      </c>
      <c r="B119" s="6" t="s">
        <v>99</v>
      </c>
      <c r="C119" s="6" t="s">
        <v>100</v>
      </c>
      <c r="D119" s="12">
        <v>10</v>
      </c>
      <c r="E119" s="43">
        <f t="shared" si="1"/>
        <v>30</v>
      </c>
    </row>
    <row r="120" spans="1:5" x14ac:dyDescent="0.2">
      <c r="A120" s="5">
        <v>95</v>
      </c>
      <c r="B120" s="6" t="s">
        <v>101</v>
      </c>
      <c r="C120" s="6" t="s">
        <v>100</v>
      </c>
      <c r="D120" s="12">
        <v>10</v>
      </c>
      <c r="E120" s="43">
        <f t="shared" si="1"/>
        <v>30</v>
      </c>
    </row>
    <row r="121" spans="1:5" x14ac:dyDescent="0.2">
      <c r="A121" s="7"/>
      <c r="B121" s="8"/>
      <c r="C121" s="8"/>
      <c r="D121" s="22"/>
      <c r="E121" s="44"/>
    </row>
    <row r="122" spans="1:5" x14ac:dyDescent="0.2">
      <c r="A122" s="5">
        <v>96</v>
      </c>
      <c r="B122" s="6" t="s">
        <v>139</v>
      </c>
      <c r="C122" s="6" t="s">
        <v>138</v>
      </c>
      <c r="D122" s="12">
        <v>388</v>
      </c>
      <c r="E122" s="43">
        <f t="shared" si="1"/>
        <v>1164</v>
      </c>
    </row>
    <row r="123" spans="1:5" x14ac:dyDescent="0.2">
      <c r="A123" s="5" t="s">
        <v>147</v>
      </c>
      <c r="B123" s="6" t="s">
        <v>145</v>
      </c>
      <c r="C123" s="6" t="s">
        <v>79</v>
      </c>
      <c r="D123" s="12">
        <v>388</v>
      </c>
      <c r="E123" s="43">
        <f t="shared" si="1"/>
        <v>1164</v>
      </c>
    </row>
    <row r="124" spans="1:5" x14ac:dyDescent="0.2">
      <c r="A124" s="5">
        <v>97</v>
      </c>
      <c r="B124" s="6" t="s">
        <v>102</v>
      </c>
      <c r="C124" s="6" t="s">
        <v>79</v>
      </c>
      <c r="D124" s="12">
        <v>84</v>
      </c>
      <c r="E124" s="43">
        <f t="shared" si="1"/>
        <v>252</v>
      </c>
    </row>
    <row r="125" spans="1:5" x14ac:dyDescent="0.2">
      <c r="A125" s="5">
        <v>98</v>
      </c>
      <c r="B125" s="6" t="s">
        <v>103</v>
      </c>
      <c r="C125" s="6" t="s">
        <v>79</v>
      </c>
      <c r="D125" s="12">
        <v>103</v>
      </c>
      <c r="E125" s="43">
        <f t="shared" si="1"/>
        <v>309</v>
      </c>
    </row>
    <row r="126" spans="1:5" x14ac:dyDescent="0.2">
      <c r="A126" s="5">
        <v>99</v>
      </c>
      <c r="B126" s="6" t="s">
        <v>104</v>
      </c>
      <c r="C126" s="6" t="s">
        <v>79</v>
      </c>
      <c r="D126" s="12">
        <v>45</v>
      </c>
      <c r="E126" s="43">
        <f t="shared" si="1"/>
        <v>135</v>
      </c>
    </row>
    <row r="127" spans="1:5" x14ac:dyDescent="0.2">
      <c r="A127" s="5">
        <v>100</v>
      </c>
      <c r="B127" s="6" t="s">
        <v>105</v>
      </c>
      <c r="C127" s="6" t="s">
        <v>79</v>
      </c>
      <c r="D127" s="12">
        <v>91</v>
      </c>
      <c r="E127" s="43">
        <f t="shared" si="1"/>
        <v>273</v>
      </c>
    </row>
    <row r="128" spans="1:5" x14ac:dyDescent="0.2">
      <c r="A128" s="5">
        <v>101</v>
      </c>
      <c r="B128" s="6" t="s">
        <v>106</v>
      </c>
      <c r="C128" s="6" t="s">
        <v>15</v>
      </c>
      <c r="D128" s="12">
        <v>88</v>
      </c>
      <c r="E128" s="43">
        <f t="shared" si="1"/>
        <v>264</v>
      </c>
    </row>
    <row r="129" spans="1:5" x14ac:dyDescent="0.2">
      <c r="A129" s="5">
        <v>102</v>
      </c>
      <c r="B129" s="6" t="s">
        <v>107</v>
      </c>
      <c r="C129" s="6" t="s">
        <v>79</v>
      </c>
      <c r="D129" s="12">
        <v>579</v>
      </c>
      <c r="E129" s="43">
        <f t="shared" si="1"/>
        <v>1737</v>
      </c>
    </row>
    <row r="130" spans="1:5" x14ac:dyDescent="0.2">
      <c r="A130" s="5">
        <v>103</v>
      </c>
      <c r="B130" s="6" t="s">
        <v>108</v>
      </c>
      <c r="C130" s="6" t="s">
        <v>79</v>
      </c>
      <c r="D130" s="12">
        <v>162</v>
      </c>
      <c r="E130" s="43">
        <f t="shared" si="1"/>
        <v>486</v>
      </c>
    </row>
    <row r="131" spans="1:5" x14ac:dyDescent="0.2">
      <c r="A131" s="5">
        <v>104</v>
      </c>
      <c r="B131" s="6" t="s">
        <v>109</v>
      </c>
      <c r="C131" s="6" t="s">
        <v>79</v>
      </c>
      <c r="D131" s="12">
        <v>90</v>
      </c>
      <c r="E131" s="43">
        <f t="shared" si="1"/>
        <v>270</v>
      </c>
    </row>
    <row r="132" spans="1:5" x14ac:dyDescent="0.2">
      <c r="A132" s="5">
        <v>105</v>
      </c>
      <c r="B132" s="6" t="s">
        <v>110</v>
      </c>
      <c r="C132" s="6" t="s">
        <v>79</v>
      </c>
      <c r="D132" s="12">
        <v>151</v>
      </c>
      <c r="E132" s="43">
        <f t="shared" si="1"/>
        <v>453</v>
      </c>
    </row>
    <row r="133" spans="1:5" x14ac:dyDescent="0.2">
      <c r="A133" s="5">
        <v>106</v>
      </c>
      <c r="B133" s="6" t="s">
        <v>111</v>
      </c>
      <c r="C133" s="6" t="s">
        <v>100</v>
      </c>
      <c r="D133" s="12">
        <v>46</v>
      </c>
      <c r="E133" s="43">
        <f t="shared" ref="E133:E150" si="2">D133*3</f>
        <v>138</v>
      </c>
    </row>
    <row r="134" spans="1:5" x14ac:dyDescent="0.2">
      <c r="A134" s="5">
        <v>107</v>
      </c>
      <c r="B134" s="6" t="s">
        <v>140</v>
      </c>
      <c r="C134" s="6" t="s">
        <v>79</v>
      </c>
      <c r="D134" s="12">
        <v>92</v>
      </c>
      <c r="E134" s="43">
        <f t="shared" si="2"/>
        <v>276</v>
      </c>
    </row>
    <row r="135" spans="1:5" x14ac:dyDescent="0.2">
      <c r="A135" s="7"/>
      <c r="B135" s="8"/>
      <c r="C135" s="8"/>
      <c r="D135" s="22"/>
      <c r="E135" s="44"/>
    </row>
    <row r="136" spans="1:5" ht="38.25" x14ac:dyDescent="0.2">
      <c r="A136" s="5">
        <v>108</v>
      </c>
      <c r="B136" s="16" t="s">
        <v>171</v>
      </c>
      <c r="C136" s="25" t="s">
        <v>148</v>
      </c>
      <c r="D136" s="12">
        <v>121</v>
      </c>
      <c r="E136" s="43">
        <f t="shared" si="2"/>
        <v>363</v>
      </c>
    </row>
    <row r="137" spans="1:5" x14ac:dyDescent="0.2">
      <c r="A137" s="5"/>
      <c r="B137" s="17" t="s">
        <v>149</v>
      </c>
      <c r="C137" s="25"/>
      <c r="D137" s="12"/>
      <c r="E137" s="43"/>
    </row>
    <row r="138" spans="1:5" ht="38.25" x14ac:dyDescent="0.2">
      <c r="A138" s="5">
        <v>109</v>
      </c>
      <c r="B138" s="9" t="s">
        <v>172</v>
      </c>
      <c r="C138" s="25" t="s">
        <v>148</v>
      </c>
      <c r="D138" s="12">
        <v>182</v>
      </c>
      <c r="E138" s="43">
        <f t="shared" si="2"/>
        <v>546</v>
      </c>
    </row>
    <row r="139" spans="1:5" x14ac:dyDescent="0.2">
      <c r="A139" s="5"/>
      <c r="B139" s="17" t="s">
        <v>149</v>
      </c>
      <c r="C139" s="25"/>
      <c r="D139" s="12"/>
      <c r="E139" s="43"/>
    </row>
    <row r="140" spans="1:5" ht="45" customHeight="1" x14ac:dyDescent="0.2">
      <c r="A140" s="5">
        <v>110</v>
      </c>
      <c r="B140" s="9" t="s">
        <v>173</v>
      </c>
      <c r="C140" s="25" t="s">
        <v>148</v>
      </c>
      <c r="D140" s="12">
        <v>129</v>
      </c>
      <c r="E140" s="43">
        <f t="shared" si="2"/>
        <v>387</v>
      </c>
    </row>
    <row r="141" spans="1:5" x14ac:dyDescent="0.2">
      <c r="A141" s="5"/>
      <c r="B141" s="17" t="s">
        <v>149</v>
      </c>
      <c r="C141" s="25"/>
      <c r="D141" s="12"/>
      <c r="E141" s="43"/>
    </row>
    <row r="142" spans="1:5" ht="45.75" customHeight="1" x14ac:dyDescent="0.2">
      <c r="A142" s="5">
        <v>111</v>
      </c>
      <c r="B142" s="9" t="s">
        <v>174</v>
      </c>
      <c r="C142" s="25" t="s">
        <v>148</v>
      </c>
      <c r="D142" s="12">
        <v>101</v>
      </c>
      <c r="E142" s="43">
        <f t="shared" si="2"/>
        <v>303</v>
      </c>
    </row>
    <row r="143" spans="1:5" x14ac:dyDescent="0.2">
      <c r="A143" s="5"/>
      <c r="B143" s="17" t="s">
        <v>149</v>
      </c>
      <c r="C143" s="25"/>
      <c r="D143" s="12"/>
      <c r="E143" s="43"/>
    </row>
    <row r="144" spans="1:5" x14ac:dyDescent="0.2">
      <c r="A144" s="45"/>
      <c r="B144" s="46" t="s">
        <v>155</v>
      </c>
      <c r="C144" s="46" t="s">
        <v>0</v>
      </c>
      <c r="D144" s="47" t="s">
        <v>146</v>
      </c>
      <c r="E144" s="47" t="s">
        <v>202</v>
      </c>
    </row>
    <row r="145" spans="1:5" ht="38.25" x14ac:dyDescent="0.2">
      <c r="A145" s="5">
        <v>112</v>
      </c>
      <c r="B145" s="9" t="s">
        <v>175</v>
      </c>
      <c r="C145" s="25" t="s">
        <v>148</v>
      </c>
      <c r="D145" s="12">
        <v>183</v>
      </c>
      <c r="E145" s="43">
        <f t="shared" si="2"/>
        <v>549</v>
      </c>
    </row>
    <row r="146" spans="1:5" x14ac:dyDescent="0.2">
      <c r="A146" s="5"/>
      <c r="B146" s="17" t="s">
        <v>149</v>
      </c>
      <c r="C146" s="24"/>
      <c r="D146" s="12"/>
      <c r="E146" s="43"/>
    </row>
    <row r="147" spans="1:5" ht="25.5" x14ac:dyDescent="0.2">
      <c r="A147" s="5"/>
      <c r="B147" s="18" t="s">
        <v>176</v>
      </c>
      <c r="C147" s="24"/>
      <c r="D147" s="12"/>
      <c r="E147" s="43"/>
    </row>
    <row r="148" spans="1:5" x14ac:dyDescent="0.2">
      <c r="A148" s="5">
        <v>113</v>
      </c>
      <c r="B148" s="19" t="s">
        <v>150</v>
      </c>
      <c r="C148" s="18" t="s">
        <v>17</v>
      </c>
      <c r="D148" s="12">
        <v>143</v>
      </c>
      <c r="E148" s="43">
        <f t="shared" si="2"/>
        <v>429</v>
      </c>
    </row>
    <row r="149" spans="1:5" x14ac:dyDescent="0.2">
      <c r="A149" s="5">
        <v>114</v>
      </c>
      <c r="B149" s="20" t="s">
        <v>151</v>
      </c>
      <c r="C149" s="18" t="s">
        <v>17</v>
      </c>
      <c r="D149" s="12">
        <v>111</v>
      </c>
      <c r="E149" s="43">
        <f t="shared" si="2"/>
        <v>333</v>
      </c>
    </row>
    <row r="150" spans="1:5" x14ac:dyDescent="0.2">
      <c r="A150" s="5">
        <v>115</v>
      </c>
      <c r="B150" s="21" t="s">
        <v>152</v>
      </c>
      <c r="C150" s="18" t="s">
        <v>17</v>
      </c>
      <c r="D150" s="12">
        <v>76</v>
      </c>
      <c r="E150" s="43">
        <f t="shared" si="2"/>
        <v>228</v>
      </c>
    </row>
    <row r="151" spans="1:5" x14ac:dyDescent="0.2">
      <c r="A151" s="52"/>
      <c r="B151" s="4"/>
      <c r="C151" s="4"/>
      <c r="D151" s="53">
        <v>0</v>
      </c>
      <c r="E151" s="52"/>
    </row>
  </sheetData>
  <sheetProtection algorithmName="SHA-512" hashValue="ZaP8d9uj1LRXr5m21cdhfL55J3IwylFT/BdobjEYmOMxALy7qxvfRzHgmGIsvcucbgpxP7l48wgUnyB3xwetoA==" saltValue="Yu/MYIphrBWKHN59IwQQvg==" spinCount="100000" sheet="1" objects="1" scenarios="1"/>
  <pageMargins left="0.20833333333333334" right="0.21875" top="0.96875" bottom="0.625" header="0.3" footer="0.3"/>
  <pageSetup paperSize="9" orientation="landscape" r:id="rId1"/>
  <headerFooter>
    <oddHeader>&amp;L&amp;K00-048Anlage L2 - Preisblatt
Öffentliche Ausschreibung
Vergabemaßnahme: Rahmenvertrag zur Lieferung von Reinigungsmaterialien und -mitteln für die Stadt Marl 2026-2028</oddHeader>
    <oddFooter>&amp;LStadt Marl - Version 1.0</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Bieterhinweise</vt:lpstr>
      <vt:lpstr>Bieterangaben_Skontoabzug</vt:lpstr>
      <vt:lpstr>Preisblatt</vt:lpstr>
      <vt:lpstr>Höchstmengen</vt:lpstr>
    </vt:vector>
  </TitlesOfParts>
  <Company>Stadtverwaltung Marl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Suckow, Katharina</dc:creator>
  <cp:lastModifiedBy>Krolczyk, Katharina</cp:lastModifiedBy>
  <cp:lastPrinted>2024-05-02T11:43:31Z</cp:lastPrinted>
  <dcterms:created xsi:type="dcterms:W3CDTF">2015-03-27T10:15:47Z</dcterms:created>
  <dcterms:modified xsi:type="dcterms:W3CDTF">2026-04-16T13:44:33Z</dcterms:modified>
</cp:coreProperties>
</file>